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2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19332" windowHeight="8436" tabRatio="945"/>
  </bookViews>
  <sheets>
    <sheet name="Calculation A (1) " sheetId="1" r:id="rId1"/>
    <sheet name=" Calculation B (2)" sheetId="8" r:id="rId2"/>
    <sheet name="Hopper (3)" sheetId="9" r:id="rId3"/>
    <sheet name="Venturi (4)" sheetId="6" r:id="rId4"/>
    <sheet name="Screw &amp;Paddle mix.(5)" sheetId="5" r:id="rId5"/>
    <sheet name="Screw Feeder Method 2 (5)" sheetId="16" r:id="rId6"/>
    <sheet name="Disintegrator (5)" sheetId="14" r:id="rId7"/>
    <sheet name="Cyclone(6)" sheetId="2" r:id="rId8"/>
    <sheet name="Heater(Summer)" sheetId="3" r:id="rId9"/>
    <sheet name="Heater(Winter)" sheetId="17" r:id="rId10"/>
    <sheet name="Fan(8)" sheetId="4" r:id="rId11"/>
    <sheet name="Cooling Calc.(9)" sheetId="10" r:id="rId12"/>
    <sheet name="Cooling Cyclone(10)" sheetId="11" r:id="rId13"/>
    <sheet name="Cooling Fan(11)" sheetId="12" r:id="rId14"/>
    <sheet name="Bag Filter(12)" sheetId="13" r:id="rId15"/>
    <sheet name="Disintegrator 2.6 ton" sheetId="15" r:id="rId16"/>
    <sheet name="Vent Area Calc." sheetId="18" r:id="rId17"/>
    <sheet name="Duct Thickness" sheetId="19" r:id="rId18"/>
    <sheet name="Residence Time " sheetId="20" r:id="rId19"/>
    <sheet name="Summary " sheetId="21" r:id="rId20"/>
    <sheet name="Dryer Zons" sheetId="22" r:id="rId2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129" i="18" l="1"/>
  <c r="AL130" i="18" s="1"/>
  <c r="AL132" i="18" s="1"/>
  <c r="AL133" i="18" s="1"/>
  <c r="AL134" i="18" s="1"/>
  <c r="AL135" i="18" s="1"/>
  <c r="AE128" i="18"/>
  <c r="AD128" i="18"/>
  <c r="AE127" i="18"/>
  <c r="AD127" i="18"/>
  <c r="AC127" i="18"/>
  <c r="AB126" i="18"/>
  <c r="AA126" i="18"/>
  <c r="AC126" i="18" s="1"/>
  <c r="AC125" i="18"/>
  <c r="Z125" i="18"/>
  <c r="Z126" i="18" s="1"/>
  <c r="AE124" i="18"/>
  <c r="AC124" i="18"/>
  <c r="AD124" i="18" s="1"/>
  <c r="AN123" i="18"/>
  <c r="AE123" i="18"/>
  <c r="AC123" i="18"/>
  <c r="AD123" i="18" s="1"/>
  <c r="N123" i="18"/>
  <c r="M123" i="18"/>
  <c r="AE117" i="18"/>
  <c r="AB117" i="18"/>
  <c r="AB116" i="18"/>
  <c r="K113" i="18"/>
  <c r="J113" i="18"/>
  <c r="I114" i="18" s="1"/>
  <c r="AI107" i="18"/>
  <c r="AI108" i="18" s="1"/>
  <c r="U107" i="18"/>
  <c r="AH106" i="18"/>
  <c r="T106" i="18"/>
  <c r="M106" i="18"/>
  <c r="K106" i="18"/>
  <c r="AH105" i="18"/>
  <c r="T105" i="18"/>
  <c r="M105" i="18"/>
  <c r="AJ101" i="18"/>
  <c r="AJ104" i="18" s="1"/>
  <c r="AJ105" i="18" s="1"/>
  <c r="AC100" i="18"/>
  <c r="AB100" i="18"/>
  <c r="AC99" i="18"/>
  <c r="AB99" i="18"/>
  <c r="AA99" i="18"/>
  <c r="Z98" i="18"/>
  <c r="Y98" i="18"/>
  <c r="AA98" i="18" s="1"/>
  <c r="AA97" i="18"/>
  <c r="X97" i="18"/>
  <c r="X98" i="18" s="1"/>
  <c r="AC96" i="18"/>
  <c r="AA96" i="18"/>
  <c r="AB96" i="18" s="1"/>
  <c r="N96" i="18"/>
  <c r="N97" i="18" s="1"/>
  <c r="AC95" i="18"/>
  <c r="AA95" i="18"/>
  <c r="AB95" i="18" s="1"/>
  <c r="N95" i="18"/>
  <c r="F95" i="18"/>
  <c r="E95" i="18"/>
  <c r="D96" i="18" s="1"/>
  <c r="U93" i="18"/>
  <c r="U94" i="18" s="1"/>
  <c r="U95" i="18" s="1"/>
  <c r="S93" i="18"/>
  <c r="F92" i="18"/>
  <c r="E92" i="18"/>
  <c r="D93" i="18" s="1"/>
  <c r="M91" i="18"/>
  <c r="M92" i="18" s="1"/>
  <c r="M89" i="18"/>
  <c r="D89" i="18"/>
  <c r="AJ87" i="18"/>
  <c r="AC86" i="18"/>
  <c r="AB86" i="18"/>
  <c r="AA86" i="18"/>
  <c r="AC85" i="18"/>
  <c r="AA85" i="18"/>
  <c r="AB85" i="18" s="1"/>
  <c r="D85" i="18"/>
  <c r="AC84" i="18"/>
  <c r="AA84" i="18"/>
  <c r="AB84" i="18" s="1"/>
  <c r="AC83" i="18"/>
  <c r="AB83" i="18"/>
  <c r="AA83" i="18"/>
  <c r="AC82" i="18"/>
  <c r="AA82" i="18"/>
  <c r="AB82" i="18" s="1"/>
  <c r="U77" i="18"/>
  <c r="Q77" i="18"/>
  <c r="U75" i="18"/>
  <c r="S77" i="18" s="1"/>
  <c r="N74" i="18"/>
  <c r="M74" i="18"/>
  <c r="N73" i="18"/>
  <c r="M73" i="18"/>
  <c r="N72" i="18"/>
  <c r="M72" i="18"/>
  <c r="N71" i="18"/>
  <c r="M71" i="18"/>
  <c r="N70" i="18"/>
  <c r="M70" i="18"/>
  <c r="N69" i="18"/>
  <c r="M69" i="18"/>
  <c r="N68" i="18"/>
  <c r="M68" i="18"/>
  <c r="U64" i="18"/>
  <c r="U62" i="18"/>
  <c r="S61" i="18"/>
  <c r="M61" i="18"/>
  <c r="L61" i="18"/>
  <c r="N61" i="18" s="1"/>
  <c r="N60" i="18"/>
  <c r="J60" i="18"/>
  <c r="M60" i="18" s="1"/>
  <c r="N59" i="18"/>
  <c r="M59" i="18"/>
  <c r="N58" i="18"/>
  <c r="M58" i="18"/>
  <c r="N57" i="18"/>
  <c r="M57" i="18"/>
  <c r="T56" i="18"/>
  <c r="T57" i="18" s="1"/>
  <c r="T58" i="18" s="1"/>
  <c r="T59" i="18" s="1"/>
  <c r="T60" i="18" s="1"/>
  <c r="T61" i="18" s="1"/>
  <c r="N56" i="18"/>
  <c r="M56" i="18"/>
  <c r="T55" i="18"/>
  <c r="N55" i="18"/>
  <c r="M55" i="18"/>
  <c r="T54" i="18"/>
  <c r="N54" i="18"/>
  <c r="M54" i="18"/>
  <c r="U47" i="18"/>
  <c r="U49" i="18" s="1"/>
  <c r="T47" i="18"/>
  <c r="M47" i="18"/>
  <c r="E46" i="18"/>
  <c r="E43" i="18"/>
  <c r="U41" i="18"/>
  <c r="U43" i="18" s="1"/>
  <c r="N39" i="18"/>
  <c r="M39" i="18"/>
  <c r="N38" i="18"/>
  <c r="M38" i="18"/>
  <c r="N37" i="18"/>
  <c r="M37" i="18"/>
  <c r="N36" i="18"/>
  <c r="M36" i="18"/>
  <c r="T35" i="18"/>
  <c r="T36" i="18" s="1"/>
  <c r="T37" i="18" s="1"/>
  <c r="T38" i="18" s="1"/>
  <c r="T39" i="18" s="1"/>
  <c r="N35" i="18"/>
  <c r="M35" i="18"/>
  <c r="N34" i="18"/>
  <c r="M34" i="18"/>
  <c r="N33" i="18"/>
  <c r="M33" i="18"/>
  <c r="M28" i="18"/>
  <c r="L28" i="18"/>
  <c r="K29" i="18" s="1"/>
  <c r="E28" i="18"/>
  <c r="E29" i="18" s="1"/>
  <c r="M25" i="18"/>
  <c r="L25" i="18"/>
  <c r="K26" i="18" s="1"/>
  <c r="N15" i="18" s="1"/>
  <c r="E24" i="18"/>
  <c r="K22" i="18"/>
  <c r="K18" i="18"/>
  <c r="E15" i="18"/>
  <c r="E14" i="18"/>
  <c r="E17" i="18" s="1"/>
  <c r="E19" i="18" s="1"/>
  <c r="E21" i="18" s="1"/>
  <c r="E12" i="18"/>
  <c r="E11" i="18"/>
  <c r="AE126" i="18" l="1"/>
  <c r="AD126" i="18"/>
  <c r="AC98" i="18"/>
  <c r="AB98" i="18"/>
  <c r="E42" i="18"/>
  <c r="N89" i="18"/>
  <c r="N47" i="18"/>
  <c r="G82" i="18"/>
  <c r="E22" i="18"/>
  <c r="E26" i="18"/>
  <c r="E25" i="18"/>
  <c r="AL101" i="18"/>
  <c r="AL102" i="18" s="1"/>
  <c r="AL103" i="18" s="1"/>
  <c r="AL104" i="18" s="1"/>
  <c r="AL105" i="18" s="1"/>
  <c r="AB97" i="18"/>
  <c r="AD125" i="18"/>
  <c r="AC97" i="18"/>
  <c r="AE125" i="18"/>
  <c r="E59" i="18" l="1"/>
  <c r="E60" i="18" s="1"/>
  <c r="E45" i="18"/>
  <c r="E48" i="18" s="1"/>
  <c r="E50" i="18" s="1"/>
  <c r="E52" i="18" s="1"/>
  <c r="E55" i="18"/>
  <c r="E53" i="18" l="1"/>
  <c r="E57" i="18"/>
  <c r="E56" i="18"/>
  <c r="D23" i="2" l="1"/>
  <c r="D28" i="2"/>
  <c r="D11" i="2"/>
  <c r="D9" i="2"/>
  <c r="D7" i="2"/>
  <c r="D5" i="2"/>
  <c r="D6" i="2"/>
  <c r="D8" i="2"/>
  <c r="D10" i="2"/>
  <c r="C13" i="3" l="1"/>
  <c r="G27" i="1"/>
  <c r="G17" i="17" l="1"/>
  <c r="G20" i="20" l="1"/>
  <c r="G17" i="3" l="1"/>
  <c r="F18" i="20"/>
  <c r="G18" i="20"/>
  <c r="G11" i="20"/>
  <c r="G12" i="20"/>
  <c r="G13" i="20"/>
  <c r="G14" i="20"/>
  <c r="G15" i="20"/>
  <c r="G16" i="20"/>
  <c r="G17" i="20"/>
  <c r="C25" i="8"/>
  <c r="C51" i="8" l="1"/>
  <c r="C13" i="17" l="1"/>
  <c r="C16" i="3"/>
  <c r="D7" i="11" l="1"/>
  <c r="H17" i="20"/>
  <c r="H11" i="20"/>
  <c r="H18" i="20" l="1"/>
  <c r="F17" i="20"/>
  <c r="H12" i="20"/>
  <c r="H13" i="20"/>
  <c r="H14" i="20"/>
  <c r="F12" i="20"/>
  <c r="F13" i="20"/>
  <c r="F14" i="20"/>
  <c r="F15" i="20"/>
  <c r="F16" i="20"/>
  <c r="F11" i="20"/>
  <c r="H16" i="20"/>
  <c r="E16" i="20"/>
  <c r="H15" i="20"/>
  <c r="E14" i="20"/>
  <c r="E12" i="20"/>
  <c r="C76" i="8"/>
  <c r="H19" i="20" l="1"/>
  <c r="C56" i="8"/>
  <c r="C26" i="1"/>
  <c r="C25" i="1"/>
  <c r="E46" i="8"/>
  <c r="C13" i="1" l="1"/>
  <c r="G6" i="1" l="1"/>
  <c r="C33" i="1" s="1"/>
  <c r="E7" i="1"/>
  <c r="N179" i="17" l="1"/>
  <c r="O150" i="17" s="1"/>
  <c r="N150" i="17"/>
  <c r="C26" i="17"/>
  <c r="C22" i="17"/>
  <c r="C21" i="17"/>
  <c r="C20" i="17"/>
  <c r="C19" i="17"/>
  <c r="C17" i="17"/>
  <c r="C16" i="17"/>
  <c r="G9" i="17"/>
  <c r="C17" i="3"/>
  <c r="C14" i="10" l="1"/>
  <c r="C25" i="5"/>
  <c r="C65" i="8"/>
  <c r="C57" i="8"/>
  <c r="C52" i="8"/>
  <c r="C38" i="1"/>
  <c r="C20" i="4" s="1"/>
  <c r="C14" i="1" l="1"/>
  <c r="E34" i="2" l="1"/>
  <c r="G15" i="1"/>
  <c r="G14" i="1"/>
  <c r="C26" i="8" l="1"/>
  <c r="G9" i="3" l="1"/>
  <c r="G26" i="1" l="1"/>
  <c r="N179" i="3" l="1"/>
  <c r="O150" i="3"/>
  <c r="N150" i="3"/>
  <c r="C7" i="8" l="1"/>
  <c r="C73" i="8" s="1"/>
  <c r="C75" i="8" s="1"/>
  <c r="H12" i="5"/>
  <c r="O7" i="13"/>
  <c r="C41" i="10"/>
  <c r="C13" i="10"/>
  <c r="C16" i="10" s="1"/>
  <c r="C17" i="10" s="1"/>
  <c r="C19" i="4"/>
  <c r="C42" i="10" l="1"/>
  <c r="C43" i="10"/>
  <c r="C26" i="3"/>
  <c r="C22" i="3"/>
  <c r="C19" i="3"/>
  <c r="F14" i="6" l="1"/>
  <c r="B5" i="9"/>
  <c r="H9" i="5" s="1"/>
  <c r="H14" i="5" l="1"/>
  <c r="H10" i="5"/>
  <c r="C7" i="16"/>
  <c r="C6" i="16"/>
  <c r="C5" i="16"/>
  <c r="C10" i="16" l="1"/>
  <c r="C9" i="16"/>
  <c r="C18" i="16" s="1"/>
  <c r="C28" i="16" s="1"/>
  <c r="C6" i="14"/>
  <c r="C7" i="14"/>
  <c r="C8" i="14"/>
  <c r="C8" i="15"/>
  <c r="C14" i="15"/>
  <c r="C15" i="15" s="1"/>
  <c r="C16" i="15"/>
  <c r="C4" i="15"/>
  <c r="C14" i="14"/>
  <c r="C15" i="14" s="1"/>
  <c r="H8" i="5"/>
  <c r="C22" i="16" l="1"/>
  <c r="C23" i="16"/>
  <c r="C24" i="16" s="1"/>
  <c r="C16" i="14"/>
  <c r="C17" i="14" s="1"/>
  <c r="C17" i="15"/>
  <c r="C22" i="15" s="1"/>
  <c r="N11" i="13"/>
  <c r="M11" i="13"/>
  <c r="O11" i="13" s="1"/>
  <c r="C29" i="12"/>
  <c r="C31" i="12"/>
  <c r="C33" i="12" s="1"/>
  <c r="C19" i="12"/>
  <c r="C8" i="12"/>
  <c r="C24" i="12" s="1"/>
  <c r="G42" i="11"/>
  <c r="D41" i="11"/>
  <c r="E41" i="11" s="1"/>
  <c r="D40" i="11"/>
  <c r="E40" i="11" s="1"/>
  <c r="D39" i="11"/>
  <c r="E39" i="11" s="1"/>
  <c r="D38" i="11"/>
  <c r="E38" i="11" s="1"/>
  <c r="D37" i="11"/>
  <c r="E37" i="11" s="1"/>
  <c r="E36" i="11"/>
  <c r="D18" i="11"/>
  <c r="D14" i="11"/>
  <c r="D13" i="2"/>
  <c r="C22" i="14" l="1"/>
  <c r="C19" i="14"/>
  <c r="C20" i="14" s="1"/>
  <c r="C21" i="14" s="1"/>
  <c r="C26" i="16"/>
  <c r="C27" i="16" s="1"/>
  <c r="C19" i="15"/>
  <c r="C8" i="4"/>
  <c r="C24" i="4" s="1"/>
  <c r="C7" i="4"/>
  <c r="C38" i="10"/>
  <c r="C24" i="14" l="1"/>
  <c r="C20" i="15"/>
  <c r="C21" i="15" s="1"/>
  <c r="C24" i="15" s="1"/>
  <c r="G40" i="2" l="1"/>
  <c r="D39" i="2"/>
  <c r="E39" i="2" s="1"/>
  <c r="D38" i="2"/>
  <c r="E38" i="2" s="1"/>
  <c r="D37" i="2"/>
  <c r="E37" i="2" s="1"/>
  <c r="D36" i="2"/>
  <c r="E36" i="2" s="1"/>
  <c r="D35" i="2"/>
  <c r="E35" i="2" s="1"/>
  <c r="D17" i="2"/>
  <c r="C20" i="3"/>
  <c r="C29" i="8" l="1"/>
  <c r="C21" i="3"/>
  <c r="C5" i="8"/>
  <c r="C14" i="8"/>
  <c r="C5" i="10" s="1"/>
  <c r="C8" i="8"/>
  <c r="C6" i="8"/>
  <c r="C19" i="8" l="1"/>
  <c r="C15" i="8" s="1"/>
  <c r="C9" i="8"/>
  <c r="C15" i="4"/>
  <c r="C29" i="4" s="1"/>
  <c r="C16" i="8" l="1"/>
  <c r="C31" i="8"/>
  <c r="C37" i="8" s="1"/>
  <c r="C7" i="10"/>
  <c r="C5" i="5"/>
  <c r="H5" i="5" s="1"/>
  <c r="C7" i="5"/>
  <c r="C6" i="5"/>
  <c r="C19" i="5" s="1"/>
  <c r="E16" i="8" l="1"/>
  <c r="C38" i="8"/>
  <c r="C17" i="8"/>
  <c r="C18" i="8" s="1"/>
  <c r="C24" i="10"/>
  <c r="C22" i="10" s="1"/>
  <c r="C23" i="10" s="1"/>
  <c r="C32" i="10" s="1"/>
  <c r="H6" i="5"/>
  <c r="H7" i="5"/>
  <c r="C9" i="5"/>
  <c r="C18" i="5" s="1"/>
  <c r="C26" i="5" s="1"/>
  <c r="C27" i="5" s="1"/>
  <c r="C28" i="5" s="1"/>
  <c r="C10" i="5" s="1"/>
  <c r="C7" i="12"/>
  <c r="C14" i="6"/>
  <c r="E7" i="6"/>
  <c r="E6" i="6"/>
  <c r="G22" i="1"/>
  <c r="G25" i="1"/>
  <c r="G23" i="1"/>
  <c r="C36" i="8" l="1"/>
  <c r="C39" i="8" s="1"/>
  <c r="C42" i="8" s="1"/>
  <c r="C32" i="8"/>
  <c r="C9" i="12"/>
  <c r="C45" i="12" s="1"/>
  <c r="G5" i="1"/>
  <c r="G19" i="1" s="1"/>
  <c r="G21" i="1" s="1"/>
  <c r="C29" i="1" s="1"/>
  <c r="C34" i="1" s="1"/>
  <c r="C11" i="3" s="1"/>
  <c r="C37" i="10"/>
  <c r="C39" i="10" s="1"/>
  <c r="C40" i="10" s="1"/>
  <c r="G12" i="6"/>
  <c r="G24" i="1"/>
  <c r="C11" i="17" l="1"/>
  <c r="C53" i="8"/>
  <c r="C41" i="8"/>
  <c r="C46" i="8"/>
  <c r="C47" i="8" s="1"/>
  <c r="C49" i="8" s="1"/>
  <c r="D20" i="11"/>
  <c r="D23" i="11" s="1"/>
  <c r="C10" i="4"/>
  <c r="C35" i="1" l="1"/>
  <c r="C36" i="1" s="1"/>
  <c r="C42" i="1" s="1"/>
  <c r="C10" i="3"/>
  <c r="D19" i="2"/>
  <c r="C9" i="4"/>
  <c r="C45" i="4" s="1"/>
  <c r="D11" i="11"/>
  <c r="C12" i="12"/>
  <c r="C37" i="12" s="1"/>
  <c r="C21" i="12" s="1"/>
  <c r="C22" i="12" s="1"/>
  <c r="C10" i="12"/>
  <c r="C11" i="12" s="1"/>
  <c r="C8" i="3" l="1"/>
  <c r="J12" i="3"/>
  <c r="F13" i="6"/>
  <c r="C13" i="6" s="1"/>
  <c r="D5" i="11"/>
  <c r="D6" i="11"/>
  <c r="C14" i="12"/>
  <c r="C23" i="12" s="1"/>
  <c r="C26" i="12" s="1"/>
  <c r="C13" i="12"/>
  <c r="D12" i="11"/>
  <c r="D9" i="11"/>
  <c r="D8" i="11"/>
  <c r="C10" i="17" l="1"/>
  <c r="D5" i="17" s="1"/>
  <c r="G8" i="3"/>
  <c r="G20" i="3" s="1"/>
  <c r="G21" i="3" s="1"/>
  <c r="G22" i="3" s="1"/>
  <c r="G18" i="3"/>
  <c r="D26" i="11"/>
  <c r="D29" i="11" s="1"/>
  <c r="D30" i="11" s="1"/>
  <c r="C38" i="12" s="1"/>
  <c r="C32" i="12"/>
  <c r="C28" i="12"/>
  <c r="C30" i="12" s="1"/>
  <c r="D13" i="11"/>
  <c r="D25" i="11"/>
  <c r="G18" i="17" l="1"/>
  <c r="C29" i="17"/>
  <c r="C30" i="17" s="1"/>
  <c r="C33" i="17" s="1"/>
  <c r="C8" i="17"/>
  <c r="G8" i="17" s="1"/>
  <c r="G20" i="17" s="1"/>
  <c r="G19" i="3"/>
  <c r="C40" i="1"/>
  <c r="C43" i="1"/>
  <c r="C5" i="6"/>
  <c r="C8" i="6" s="1"/>
  <c r="C43" i="12"/>
  <c r="C46" i="12" s="1"/>
  <c r="C44" i="12" s="1"/>
  <c r="D28" i="11"/>
  <c r="G19" i="17" l="1"/>
  <c r="G21" i="17"/>
  <c r="G22" i="17" s="1"/>
  <c r="C35" i="17"/>
  <c r="C36" i="17" s="1"/>
  <c r="G23" i="3"/>
  <c r="C11" i="6"/>
  <c r="C10" i="6"/>
  <c r="C12" i="6"/>
  <c r="F11" i="6"/>
  <c r="C9" i="6"/>
  <c r="D21" i="2"/>
  <c r="C64" i="8"/>
  <c r="C66" i="8" s="1"/>
  <c r="G23" i="17" l="1"/>
  <c r="G21" i="2"/>
  <c r="C69" i="8"/>
  <c r="C68" i="8"/>
  <c r="C29" i="3"/>
  <c r="C30" i="3" s="1"/>
  <c r="C33" i="3" s="1"/>
  <c r="C12" i="4"/>
  <c r="C11" i="4"/>
  <c r="C14" i="4" l="1"/>
  <c r="C23" i="4" s="1"/>
  <c r="C26" i="4" s="1"/>
  <c r="C35" i="4"/>
  <c r="C21" i="4" s="1"/>
  <c r="D12" i="2"/>
  <c r="C35" i="3"/>
  <c r="C36" i="3" s="1"/>
  <c r="F3" i="13"/>
  <c r="D24" i="2" l="1"/>
  <c r="D27" i="2" s="1"/>
  <c r="C38" i="4" s="1"/>
  <c r="C28" i="4"/>
  <c r="M3" i="13"/>
  <c r="N4" i="13"/>
  <c r="N5" i="13" s="1"/>
  <c r="F5" i="13"/>
  <c r="N6" i="13" s="1"/>
  <c r="C58" i="8"/>
  <c r="D26" i="2" l="1"/>
  <c r="C22" i="4"/>
  <c r="C30" i="4" s="1"/>
  <c r="C31" i="4"/>
  <c r="C32" i="4" s="1"/>
  <c r="N8" i="13"/>
  <c r="F9" i="13" s="1"/>
  <c r="F16" i="13" s="1"/>
  <c r="F19" i="13" s="1"/>
  <c r="C59" i="8"/>
  <c r="C13" i="4"/>
  <c r="F12" i="13" l="1"/>
  <c r="F11" i="13"/>
  <c r="F10" i="13"/>
  <c r="C33" i="4" l="1"/>
  <c r="C43" i="4" l="1"/>
  <c r="C46" i="4" l="1"/>
  <c r="C44" i="4" s="1"/>
  <c r="D14" i="2"/>
  <c r="D22" i="2" s="1"/>
  <c r="D29" i="2" s="1"/>
  <c r="D15" i="11"/>
  <c r="D31" i="11" s="1"/>
  <c r="H37" i="11" s="1"/>
  <c r="I37" i="11" s="1"/>
  <c r="H34" i="2" l="1"/>
  <c r="I34" i="2" s="1"/>
  <c r="H41" i="11"/>
  <c r="I41" i="11" s="1"/>
  <c r="H38" i="11"/>
  <c r="I38" i="11" s="1"/>
  <c r="H39" i="11"/>
  <c r="I39" i="11" s="1"/>
  <c r="H40" i="11"/>
  <c r="I40" i="11" s="1"/>
  <c r="H36" i="11"/>
  <c r="I36" i="11" s="1"/>
  <c r="H39" i="2" l="1"/>
  <c r="I39" i="2" s="1"/>
  <c r="H38" i="2"/>
  <c r="I38" i="2" s="1"/>
  <c r="H37" i="2"/>
  <c r="I37" i="2" s="1"/>
  <c r="H35" i="2"/>
  <c r="I35" i="2" s="1"/>
  <c r="H36" i="2"/>
  <c r="I36" i="2" s="1"/>
  <c r="D43" i="11"/>
  <c r="D41" i="2" l="1"/>
</calcChain>
</file>

<file path=xl/comments1.xml><?xml version="1.0" encoding="utf-8"?>
<comments xmlns="http://schemas.openxmlformats.org/spreadsheetml/2006/main">
  <authors>
    <author>Payam</author>
  </authors>
  <commentList>
    <comment ref="H9" authorId="0">
      <text>
        <r>
          <rPr>
            <b/>
            <sz val="9"/>
            <color indexed="81"/>
            <rFont val="Tahoma"/>
            <family val="2"/>
          </rPr>
          <t>Payam:</t>
        </r>
        <r>
          <rPr>
            <sz val="9"/>
            <color indexed="81"/>
            <rFont val="Tahoma"/>
            <family val="2"/>
          </rPr>
          <t xml:space="preserve">
5 Kw/m3 ( Perry Handbook )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Payam:</t>
        </r>
        <r>
          <rPr>
            <sz val="9"/>
            <color indexed="81"/>
            <rFont val="Tahoma"/>
            <family val="2"/>
          </rPr>
          <t xml:space="preserve">
Paddle Mixer : Efficiency 68%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F1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generally used 100mm, 150mm,175mm and 200mm</t>
        </r>
      </text>
    </comment>
    <comment ref="F1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general length 2.0,2.5,3,3.5,4m
</t>
        </r>
      </text>
    </comment>
  </commentList>
</comments>
</file>

<file path=xl/sharedStrings.xml><?xml version="1.0" encoding="utf-8"?>
<sst xmlns="http://schemas.openxmlformats.org/spreadsheetml/2006/main" count="1786" uniqueCount="706">
  <si>
    <t>Parameter</t>
  </si>
  <si>
    <t>Value</t>
  </si>
  <si>
    <t>Unit</t>
  </si>
  <si>
    <t>m</t>
  </si>
  <si>
    <t>°C</t>
  </si>
  <si>
    <t>mm</t>
  </si>
  <si>
    <t>Feed Charasteristics</t>
  </si>
  <si>
    <t>Starch mash density</t>
  </si>
  <si>
    <t>Loading time</t>
  </si>
  <si>
    <t>Kg/m3</t>
  </si>
  <si>
    <t>%</t>
  </si>
  <si>
    <t>Kg/h</t>
  </si>
  <si>
    <t>Min</t>
  </si>
  <si>
    <t>Product Charasteristics</t>
  </si>
  <si>
    <t>Flash Tube</t>
  </si>
  <si>
    <t>Energy Balance</t>
  </si>
  <si>
    <t>Qs</t>
  </si>
  <si>
    <t>Ms</t>
  </si>
  <si>
    <t>Cs</t>
  </si>
  <si>
    <r>
      <t>C</t>
    </r>
    <r>
      <rPr>
        <sz val="8"/>
        <color theme="1"/>
        <rFont val="Calibri"/>
        <family val="2"/>
        <scheme val="minor"/>
      </rPr>
      <t>PL</t>
    </r>
  </si>
  <si>
    <r>
      <t>C</t>
    </r>
    <r>
      <rPr>
        <sz val="8"/>
        <color theme="1"/>
        <rFont val="Calibri"/>
        <family val="2"/>
        <scheme val="minor"/>
      </rPr>
      <t>PV</t>
    </r>
  </si>
  <si>
    <t>Tp</t>
  </si>
  <si>
    <t>Tf</t>
  </si>
  <si>
    <t>Tv</t>
  </si>
  <si>
    <t>Xf</t>
  </si>
  <si>
    <t>Xp</t>
  </si>
  <si>
    <t>I</t>
  </si>
  <si>
    <t>J/Kg.K</t>
  </si>
  <si>
    <t>Kg/Kg</t>
  </si>
  <si>
    <t>J/Kg</t>
  </si>
  <si>
    <t>Hi</t>
  </si>
  <si>
    <t>Ho</t>
  </si>
  <si>
    <t>Ma</t>
  </si>
  <si>
    <t>Kg</t>
  </si>
  <si>
    <r>
      <rPr>
        <sz val="14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a</t>
    </r>
  </si>
  <si>
    <t>Va</t>
  </si>
  <si>
    <t>m3</t>
  </si>
  <si>
    <t>m/s</t>
  </si>
  <si>
    <t>Velocity</t>
  </si>
  <si>
    <t>Vs</t>
  </si>
  <si>
    <t>Vt</t>
  </si>
  <si>
    <t>Q</t>
  </si>
  <si>
    <t>m3/s</t>
  </si>
  <si>
    <t>V</t>
  </si>
  <si>
    <t>Duct Internal Dia. /Length</t>
  </si>
  <si>
    <t>Sec.</t>
  </si>
  <si>
    <t>Inlet Air Temp.</t>
  </si>
  <si>
    <t>Largest Particle Size</t>
  </si>
  <si>
    <t>Particle Density</t>
  </si>
  <si>
    <t>Ambient Temp.</t>
  </si>
  <si>
    <t>Description</t>
  </si>
  <si>
    <t>Total heat transfer</t>
  </si>
  <si>
    <t>Mass of dry soild</t>
  </si>
  <si>
    <t>Specific heat of water vapor</t>
  </si>
  <si>
    <t>Specific heat of pure water</t>
  </si>
  <si>
    <t>Temperature of solid</t>
  </si>
  <si>
    <t>Temperature of feed</t>
  </si>
  <si>
    <t>Vaporization Temp.</t>
  </si>
  <si>
    <t>Final vapor temp.</t>
  </si>
  <si>
    <t>Moisture content of feed</t>
  </si>
  <si>
    <t>moisture content of product</t>
  </si>
  <si>
    <t xml:space="preserve">Latent heat of vaporization </t>
  </si>
  <si>
    <t>Mass of air</t>
  </si>
  <si>
    <t>Volume of air at 200°C</t>
  </si>
  <si>
    <t>Ademiluyi et al.2005</t>
  </si>
  <si>
    <t>Engineering tool box 2006a</t>
  </si>
  <si>
    <t>Reference</t>
  </si>
  <si>
    <t>assumed to be at equilibrium with the solids</t>
  </si>
  <si>
    <t>Engineering tool box 2006(b,c)</t>
  </si>
  <si>
    <t>Tp-Tf</t>
  </si>
  <si>
    <t>Tv-Tf</t>
  </si>
  <si>
    <t>Xf-Xp</t>
  </si>
  <si>
    <t>Tp-Tv</t>
  </si>
  <si>
    <t>Tvb-Tv</t>
  </si>
  <si>
    <t>Residence time</t>
  </si>
  <si>
    <t>J</t>
  </si>
  <si>
    <r>
      <t>D</t>
    </r>
    <r>
      <rPr>
        <sz val="9"/>
        <color theme="1"/>
        <rFont val="Calibri"/>
        <family val="2"/>
        <scheme val="minor"/>
      </rPr>
      <t>2 (Particle Size)</t>
    </r>
  </si>
  <si>
    <t>V (actual)</t>
  </si>
  <si>
    <t>Moisture content</t>
  </si>
  <si>
    <t>Pipe Diameter</t>
  </si>
  <si>
    <t>for Fan</t>
  </si>
  <si>
    <t>(McCabe et al. 1993)/for Heater</t>
  </si>
  <si>
    <t>Va(Air Volume)</t>
  </si>
  <si>
    <t>Starch Output  rate</t>
  </si>
  <si>
    <t>Starch Feed rate</t>
  </si>
  <si>
    <t>Length of Dryer Pipe</t>
  </si>
  <si>
    <t>Feed Hopper Capacity</t>
  </si>
  <si>
    <t>Capacity</t>
  </si>
  <si>
    <t>Reference:</t>
  </si>
  <si>
    <t>Herschel (Perry &amp; Chilton)</t>
  </si>
  <si>
    <t>Venturi Dimention (for Feed)</t>
  </si>
  <si>
    <t>R(Radius of Return)</t>
  </si>
  <si>
    <t>Lower Cone Angle</t>
  </si>
  <si>
    <t>Upper Cone Angle</t>
  </si>
  <si>
    <t>Venturi Diameter</t>
  </si>
  <si>
    <t>Venturi Length</t>
  </si>
  <si>
    <t>Pipe Diametr</t>
  </si>
  <si>
    <t>Lower Cone length</t>
  </si>
  <si>
    <t>Upper Cone length</t>
  </si>
  <si>
    <t>˚</t>
  </si>
  <si>
    <t>Radian</t>
  </si>
  <si>
    <t>STARCH FLASH DRYER CALCULATION SHEET</t>
  </si>
  <si>
    <t>Maximum 3 second</t>
  </si>
  <si>
    <t>Velocity Safety Factor</t>
  </si>
  <si>
    <t>Perry&amp;Chilton</t>
  </si>
  <si>
    <t>Avallone and Baumeister</t>
  </si>
  <si>
    <t>Horizontal Venturi</t>
  </si>
  <si>
    <t>Vertical Venturi</t>
  </si>
  <si>
    <t>Return</t>
  </si>
  <si>
    <t>Venturi</t>
  </si>
  <si>
    <t>Dryer Pipe</t>
  </si>
  <si>
    <t>Cooling Side</t>
  </si>
  <si>
    <t>Cooling Pipe Diameter</t>
  </si>
  <si>
    <t>Cooling Pipe Length</t>
  </si>
  <si>
    <t>V (Actual Velocity)</t>
  </si>
  <si>
    <t>Cooling side residence time</t>
  </si>
  <si>
    <t>s</t>
  </si>
  <si>
    <t>Velocity Coff. In Cooling side / Velocity (m/s)</t>
  </si>
  <si>
    <t>Percentage of D increasing</t>
  </si>
  <si>
    <t>Tvb</t>
  </si>
  <si>
    <t>ft3/h</t>
  </si>
  <si>
    <t>Screw Power</t>
  </si>
  <si>
    <t>L</t>
  </si>
  <si>
    <t>ft</t>
  </si>
  <si>
    <t>Total Length</t>
  </si>
  <si>
    <t>N</t>
  </si>
  <si>
    <t>rpm</t>
  </si>
  <si>
    <t>Speed</t>
  </si>
  <si>
    <t>Fd</t>
  </si>
  <si>
    <t>Fb</t>
  </si>
  <si>
    <t>Table A5</t>
  </si>
  <si>
    <t>W</t>
  </si>
  <si>
    <t>lbs/ft3</t>
  </si>
  <si>
    <t>Ff</t>
  </si>
  <si>
    <t>Table A7</t>
  </si>
  <si>
    <t>Fm</t>
  </si>
  <si>
    <t>Table A2</t>
  </si>
  <si>
    <t>Fp</t>
  </si>
  <si>
    <t>Table A8</t>
  </si>
  <si>
    <t>Fo</t>
  </si>
  <si>
    <t>Table A9</t>
  </si>
  <si>
    <t xml:space="preserve">E </t>
  </si>
  <si>
    <t>Table A10</t>
  </si>
  <si>
    <t>Pf</t>
  </si>
  <si>
    <t>Friction Power</t>
  </si>
  <si>
    <t>Hp</t>
  </si>
  <si>
    <t>Pm</t>
  </si>
  <si>
    <t>Transport Power</t>
  </si>
  <si>
    <t>Pt</t>
  </si>
  <si>
    <t>Kw</t>
  </si>
  <si>
    <t>Dried Starch</t>
  </si>
  <si>
    <t>Water (Moisture)</t>
  </si>
  <si>
    <t>Vapor</t>
  </si>
  <si>
    <t>Kg/s</t>
  </si>
  <si>
    <t>Parameters</t>
  </si>
  <si>
    <t>Kj/Kg</t>
  </si>
  <si>
    <t>at 38˚ C</t>
  </si>
  <si>
    <t>Tehran - Ambient temp.</t>
  </si>
  <si>
    <t xml:space="preserve"> CALCULATION SHEET</t>
  </si>
  <si>
    <t>Ambient Temperature</t>
  </si>
  <si>
    <t>Cp -Starch</t>
  </si>
  <si>
    <t>Cp-Water</t>
  </si>
  <si>
    <t>Air Outlet Temp.</t>
  </si>
  <si>
    <t>Air Inlet Temp.</t>
  </si>
  <si>
    <t>Air Density</t>
  </si>
  <si>
    <t>Water Vapor Temp.</t>
  </si>
  <si>
    <t>Starch Mass Rate</t>
  </si>
  <si>
    <t>Vapor Mass Rate</t>
  </si>
  <si>
    <t>Heat &amp; Energy</t>
  </si>
  <si>
    <t>Q-vapor</t>
  </si>
  <si>
    <t>Q-starch</t>
  </si>
  <si>
    <t>Q-water</t>
  </si>
  <si>
    <t>Q -Total</t>
  </si>
  <si>
    <t>Safety Factor</t>
  </si>
  <si>
    <t>Q-energy consumption</t>
  </si>
  <si>
    <t>KW</t>
  </si>
  <si>
    <t>Volume of Air</t>
  </si>
  <si>
    <t>m3/h</t>
  </si>
  <si>
    <t>Total Air Volume</t>
  </si>
  <si>
    <t>Air Speed</t>
  </si>
  <si>
    <t>Dryer inside Diameter -ID</t>
  </si>
  <si>
    <t>Air Flow/Duct Internal Diameter</t>
  </si>
  <si>
    <t>Duct Length</t>
  </si>
  <si>
    <t>Water Vapor  Latent Heat - h</t>
  </si>
  <si>
    <r>
      <t>Inlet air Enthalpy at 150</t>
    </r>
    <r>
      <rPr>
        <sz val="11"/>
        <color theme="1"/>
        <rFont val="Calibri"/>
        <family val="2"/>
      </rPr>
      <t>˚</t>
    </r>
    <r>
      <rPr>
        <sz val="9.9"/>
        <color theme="1"/>
        <rFont val="Calibri"/>
        <family val="2"/>
      </rPr>
      <t xml:space="preserve"> C </t>
    </r>
  </si>
  <si>
    <t>M air</t>
  </si>
  <si>
    <t>kg/s</t>
  </si>
  <si>
    <t>Requirement Power</t>
  </si>
  <si>
    <t>At 120˚ C</t>
  </si>
  <si>
    <t>Specific consumption of Energy : q</t>
  </si>
  <si>
    <t>3642&lt;q&lt;5283</t>
  </si>
  <si>
    <t>W/m2K</t>
  </si>
  <si>
    <r>
      <t>Total Cofficient heat transfer :270&lt;h</t>
    </r>
    <r>
      <rPr>
        <sz val="8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&lt;310</t>
    </r>
  </si>
  <si>
    <t>A</t>
  </si>
  <si>
    <t>Mean Difference Temperature</t>
  </si>
  <si>
    <t>m2</t>
  </si>
  <si>
    <t>Residence Time</t>
  </si>
  <si>
    <t>1&lt;Residence time&lt;3</t>
  </si>
  <si>
    <r>
      <rPr>
        <b/>
        <sz val="12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</si>
  <si>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t>T out</t>
  </si>
  <si>
    <t>Air outlet temperature</t>
  </si>
  <si>
    <t>ΔT m</t>
  </si>
  <si>
    <t>T</t>
  </si>
  <si>
    <t xml:space="preserve"> 50˚ C</t>
  </si>
  <si>
    <t xml:space="preserve"> 80˚ C</t>
  </si>
  <si>
    <r>
      <t>Outlet Air Enthalpy at ….</t>
    </r>
    <r>
      <rPr>
        <sz val="11"/>
        <color theme="1"/>
        <rFont val="Calibri"/>
        <family val="2"/>
      </rPr>
      <t>˚</t>
    </r>
    <r>
      <rPr>
        <sz val="9.9"/>
        <color theme="1"/>
        <rFont val="Calibri"/>
        <family val="2"/>
      </rPr>
      <t xml:space="preserve"> C </t>
    </r>
  </si>
  <si>
    <t>Method -1</t>
  </si>
  <si>
    <t>Method -2</t>
  </si>
  <si>
    <t>Volume air</t>
  </si>
  <si>
    <t>https://www.engineeringtoolbox.com/air-heating-systems-d_1136.html</t>
  </si>
  <si>
    <t>Kj/Kg°C</t>
  </si>
  <si>
    <t>Va(Air volume)</t>
  </si>
  <si>
    <t>C(Specific heat air)</t>
  </si>
  <si>
    <t>Ti (Ambient Temp.)</t>
  </si>
  <si>
    <t>To (Heater outlet Temp)</t>
  </si>
  <si>
    <t>Q(Heater)</t>
  </si>
  <si>
    <t>Temperature Rise</t>
  </si>
  <si>
    <t>https://www.engineeringtoolbox.com/</t>
  </si>
  <si>
    <t>Air density</t>
  </si>
  <si>
    <r>
      <t>T</t>
    </r>
    <r>
      <rPr>
        <sz val="8"/>
        <color theme="1"/>
        <rFont val="Calibri"/>
        <family val="2"/>
        <scheme val="minor"/>
      </rPr>
      <t>f</t>
    </r>
  </si>
  <si>
    <r>
      <rPr>
        <sz val="14"/>
        <color theme="1"/>
        <rFont val="Calibri"/>
        <family val="2"/>
      </rPr>
      <t>µ</t>
    </r>
    <r>
      <rPr>
        <sz val="8"/>
        <color theme="1"/>
        <rFont val="Calibri"/>
        <family val="2"/>
      </rPr>
      <t>f</t>
    </r>
  </si>
  <si>
    <t>Kg/m.s</t>
  </si>
  <si>
    <r>
      <t>K</t>
    </r>
    <r>
      <rPr>
        <sz val="8"/>
        <color theme="1"/>
        <rFont val="Calibri"/>
        <family val="2"/>
        <scheme val="minor"/>
      </rPr>
      <t>f</t>
    </r>
  </si>
  <si>
    <t>W/m°C</t>
  </si>
  <si>
    <r>
      <t>Pr</t>
    </r>
    <r>
      <rPr>
        <sz val="8"/>
        <color theme="1"/>
        <rFont val="Calibri"/>
        <family val="2"/>
        <scheme val="minor"/>
      </rPr>
      <t>f</t>
    </r>
  </si>
  <si>
    <t>Air inlet Area</t>
  </si>
  <si>
    <t>Air Velocity</t>
  </si>
  <si>
    <r>
      <t>Re</t>
    </r>
    <r>
      <rPr>
        <sz val="8"/>
        <color theme="1"/>
        <rFont val="Calibri"/>
        <family val="2"/>
        <scheme val="minor"/>
      </rPr>
      <t>f</t>
    </r>
  </si>
  <si>
    <t>C</t>
  </si>
  <si>
    <t>n</t>
  </si>
  <si>
    <t>h</t>
  </si>
  <si>
    <t>Pipe Quantity</t>
  </si>
  <si>
    <t>Number</t>
  </si>
  <si>
    <r>
      <t>T</t>
    </r>
    <r>
      <rPr>
        <b/>
        <sz val="8"/>
        <color theme="1"/>
        <rFont val="Calibri"/>
        <family val="2"/>
        <scheme val="minor"/>
      </rPr>
      <t>w</t>
    </r>
    <r>
      <rPr>
        <b/>
        <sz val="11"/>
        <color theme="1"/>
        <rFont val="Calibri"/>
        <family val="2"/>
        <scheme val="minor"/>
      </rPr>
      <t xml:space="preserve">:Heat Exchanger pipe wall Temperature </t>
    </r>
  </si>
  <si>
    <t>Pipe Diameter(2")</t>
  </si>
  <si>
    <t>Heat Exchanger Area</t>
  </si>
  <si>
    <t>Reynolds Number</t>
  </si>
  <si>
    <t>L: Pipe Length</t>
  </si>
  <si>
    <t>https://www.tlv.com/global/TI/calculator/air-pipe-sizing-pressure-loss.html</t>
  </si>
  <si>
    <t>https://www.engineeringtoolbox.com/duct-friction-pressure-loss-d_444.html</t>
  </si>
  <si>
    <t>CFM</t>
  </si>
  <si>
    <t>Duct Size</t>
  </si>
  <si>
    <t>Air Temp. in duct</t>
  </si>
  <si>
    <t>Pipe Length</t>
  </si>
  <si>
    <t>in</t>
  </si>
  <si>
    <t>Pressure Drop</t>
  </si>
  <si>
    <t>in H20/100 feet</t>
  </si>
  <si>
    <t>Pa</t>
  </si>
  <si>
    <t>Pa/m</t>
  </si>
  <si>
    <t>Total Pressure Drop</t>
  </si>
  <si>
    <t xml:space="preserve"> Firiction  Pressure Drop</t>
  </si>
  <si>
    <t>Fan Pressure Calculation</t>
  </si>
  <si>
    <t>FAN- Va(Air volume)</t>
  </si>
  <si>
    <t>FAN-Va(Air volume)</t>
  </si>
  <si>
    <t>W(Solid mass velocity)</t>
  </si>
  <si>
    <t>lbs/s ft2</t>
  </si>
  <si>
    <t>kg/h</t>
  </si>
  <si>
    <t>Starch feed rate</t>
  </si>
  <si>
    <t>Vp(particle velocity)</t>
  </si>
  <si>
    <t>ft/s</t>
  </si>
  <si>
    <t>Air velocity</t>
  </si>
  <si>
    <t>g</t>
  </si>
  <si>
    <t>ft/s2</t>
  </si>
  <si>
    <t xml:space="preserve">Acceleration of solid Pressure Drop </t>
  </si>
  <si>
    <t>K(friction multiplier for the solids conveyed)</t>
  </si>
  <si>
    <t>R(solids to gas mas flow ratio)</t>
  </si>
  <si>
    <t>lb/lb</t>
  </si>
  <si>
    <t>lb/ft3</t>
  </si>
  <si>
    <t>Firiction pressure drop of the solids</t>
  </si>
  <si>
    <t>h (Vertical length)</t>
  </si>
  <si>
    <t>Vertical pipe length</t>
  </si>
  <si>
    <t>Elevation  pressure drop of the solids</t>
  </si>
  <si>
    <t>Elevation  pressure drop of the Air</t>
  </si>
  <si>
    <t>Pressure Drop from miscellaneous equipment</t>
  </si>
  <si>
    <t>Valves</t>
  </si>
  <si>
    <r>
      <t>Bends long radius 90</t>
    </r>
    <r>
      <rPr>
        <sz val="11"/>
        <color theme="1"/>
        <rFont val="Calibri"/>
        <family val="2"/>
      </rPr>
      <t>˚</t>
    </r>
    <r>
      <rPr>
        <sz val="11"/>
        <color theme="1"/>
        <rFont val="Calibri"/>
        <family val="2"/>
        <scheme val="minor"/>
      </rPr>
      <t>(equivalent straight pipe)</t>
    </r>
  </si>
  <si>
    <t>Bends</t>
  </si>
  <si>
    <t>Cyclone</t>
  </si>
  <si>
    <t>Bag Filter</t>
  </si>
  <si>
    <t xml:space="preserve">Fan-Total  Pressure </t>
  </si>
  <si>
    <t>Fan- Air volume</t>
  </si>
  <si>
    <t>Tm</t>
  </si>
  <si>
    <t>Sn/d</t>
  </si>
  <si>
    <t>Sp/d</t>
  </si>
  <si>
    <t>Sp-Horizontal Distance between Pipes</t>
  </si>
  <si>
    <t>Sn-Vertical Distance between Pipes</t>
  </si>
  <si>
    <t>Table 6-4</t>
  </si>
  <si>
    <t>Solid mass flow</t>
  </si>
  <si>
    <t>Pg</t>
  </si>
  <si>
    <t>gas density</t>
  </si>
  <si>
    <t>d</t>
  </si>
  <si>
    <t>particle size</t>
  </si>
  <si>
    <t>m/s2</t>
  </si>
  <si>
    <t>Saltation &amp; Chocking Speed</t>
  </si>
  <si>
    <t>U salt &gt; U Chock</t>
  </si>
  <si>
    <t>Saltation velocity &lt; Air Speed (25 m/s)</t>
  </si>
  <si>
    <t xml:space="preserve"> 68˚ C</t>
  </si>
  <si>
    <t>https://www.powderprocess.net/Pneumatic_Transport/Saltation_Velocity.html</t>
  </si>
  <si>
    <t>Entry area dimension</t>
  </si>
  <si>
    <t>H</t>
  </si>
  <si>
    <t>Immersion tube dimensions</t>
  </si>
  <si>
    <t>S</t>
  </si>
  <si>
    <t>De</t>
  </si>
  <si>
    <t>Cylindrical part dimension</t>
  </si>
  <si>
    <t>Lb</t>
  </si>
  <si>
    <t>D</t>
  </si>
  <si>
    <t>Lc</t>
  </si>
  <si>
    <t>Dd</t>
  </si>
  <si>
    <t>Temperture at Cyclone inlet</t>
  </si>
  <si>
    <t>oC</t>
  </si>
  <si>
    <t>Pressure at Cyclone inlet</t>
  </si>
  <si>
    <t>mmWg</t>
  </si>
  <si>
    <t>kg/m3</t>
  </si>
  <si>
    <t>Viscosity of air at temp</t>
  </si>
  <si>
    <t>kg/m.s</t>
  </si>
  <si>
    <t>Volume at Cyclone inlet</t>
  </si>
  <si>
    <t>Number of turns in Cyclones</t>
  </si>
  <si>
    <t xml:space="preserve">Velocity at inlet </t>
  </si>
  <si>
    <t>Gas residence time in outer vertex</t>
  </si>
  <si>
    <t>sec</t>
  </si>
  <si>
    <t>microns</t>
  </si>
  <si>
    <t>Raw mix particle size and Cyclone efficiency calculation</t>
  </si>
  <si>
    <t>All datas are in Microns size ;</t>
  </si>
  <si>
    <t>Minimum sieve (microns)</t>
  </si>
  <si>
    <t>maximum sieve (microns)</t>
  </si>
  <si>
    <t>mean micron size</t>
  </si>
  <si>
    <t>% of retained</t>
  </si>
  <si>
    <t>efficiency %</t>
  </si>
  <si>
    <t>commulative efficiency %</t>
  </si>
  <si>
    <t xml:space="preserve">EFFICIENCY OF COLLECTION </t>
  </si>
  <si>
    <t>`</t>
  </si>
  <si>
    <t>Cyclone Diameter</t>
  </si>
  <si>
    <t>Cut off size of particle(100%)</t>
  </si>
  <si>
    <t>PD parameter</t>
  </si>
  <si>
    <t>Fan Power</t>
  </si>
  <si>
    <t>Fan Efficiency</t>
  </si>
  <si>
    <t>Fan Air Volume</t>
  </si>
  <si>
    <t xml:space="preserve"> Screw Feeder Calculation</t>
  </si>
  <si>
    <t>Total Power(HP)</t>
  </si>
  <si>
    <t>Total Power(Kw)</t>
  </si>
  <si>
    <t>Discharge dia</t>
  </si>
  <si>
    <t>Conical part</t>
  </si>
  <si>
    <t>Density of material</t>
  </si>
  <si>
    <t>Density of gases(NTP)</t>
  </si>
  <si>
    <t>Density of the gas</t>
  </si>
  <si>
    <t>Pressure Safety Factor</t>
  </si>
  <si>
    <t>Flow Safety Factor</t>
  </si>
  <si>
    <t xml:space="preserve"> 111˚ C</t>
  </si>
  <si>
    <t>Vm(minimum velocity of air)- chocking</t>
  </si>
  <si>
    <t xml:space="preserve"> 32˚ C</t>
  </si>
  <si>
    <t>Steam Pressure</t>
  </si>
  <si>
    <t>Steam Temperature</t>
  </si>
  <si>
    <t>Steam Consumption</t>
  </si>
  <si>
    <t>Ton/h</t>
  </si>
  <si>
    <t>Absolute</t>
  </si>
  <si>
    <t>Pressure</t>
  </si>
  <si>
    <t>Boiling Point</t>
  </si>
  <si>
    <t>Specific Volume (steam)</t>
  </si>
  <si>
    <t>Density (steam)</t>
  </si>
  <si>
    <t>Specific Enthalpy of Liquid Water</t>
  </si>
  <si>
    <t>(sensible heat)</t>
  </si>
  <si>
    <t>Specific Enthalpy of Steam</t>
  </si>
  <si>
    <t>(total heat)</t>
  </si>
  <si>
    <t>Latent heat of Vaporization</t>
  </si>
  <si>
    <t>Specific Heat</t>
  </si>
  <si>
    <t>(bar)</t>
  </si>
  <si>
    <t>(kJ/kg)</t>
  </si>
  <si>
    <t>(kcal/kg)</t>
  </si>
  <si>
    <t>(kJ/kg K)</t>
  </si>
  <si>
    <r>
      <t>(</t>
    </r>
    <r>
      <rPr>
        <b/>
        <i/>
        <vertAlign val="superscript"/>
        <sz val="11"/>
        <color theme="1"/>
        <rFont val="Calibri"/>
        <family val="2"/>
        <scheme val="minor"/>
      </rPr>
      <t>o</t>
    </r>
    <r>
      <rPr>
        <b/>
        <i/>
        <sz val="11"/>
        <color theme="1"/>
        <rFont val="Calibri"/>
        <family val="2"/>
        <scheme val="minor"/>
      </rPr>
      <t>C)</t>
    </r>
  </si>
  <si>
    <r>
      <t>(m</t>
    </r>
    <r>
      <rPr>
        <b/>
        <i/>
        <vertAlign val="superscript"/>
        <sz val="11"/>
        <color theme="1"/>
        <rFont val="Calibri"/>
        <family val="2"/>
        <scheme val="minor"/>
      </rPr>
      <t>3</t>
    </r>
    <r>
      <rPr>
        <b/>
        <i/>
        <sz val="11"/>
        <color theme="1"/>
        <rFont val="Calibri"/>
        <family val="2"/>
        <scheme val="minor"/>
      </rPr>
      <t>/kg)</t>
    </r>
  </si>
  <si>
    <r>
      <t>(kg/m</t>
    </r>
    <r>
      <rPr>
        <b/>
        <i/>
        <vertAlign val="superscript"/>
        <sz val="11"/>
        <color theme="1"/>
        <rFont val="Calibri"/>
        <family val="2"/>
        <scheme val="minor"/>
      </rPr>
      <t>3</t>
    </r>
    <r>
      <rPr>
        <b/>
        <i/>
        <sz val="11"/>
        <color theme="1"/>
        <rFont val="Calibri"/>
        <family val="2"/>
        <scheme val="minor"/>
      </rPr>
      <t>)</t>
    </r>
  </si>
  <si>
    <r>
      <t>1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</si>
  <si>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1)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 xml:space="preserve">1 bar abs = 0 bar gauge = 100 kPa abs = atmospheric pressure </t>
    </r>
  </si>
  <si>
    <t>bar</t>
  </si>
  <si>
    <t>Number Of  Cyclone</t>
  </si>
  <si>
    <t>Volume at each cyclone</t>
  </si>
  <si>
    <t>&lt; 1.4</t>
  </si>
  <si>
    <t xml:space="preserve"> Heater Calculation</t>
  </si>
  <si>
    <t xml:space="preserve">Cyclone Calculation </t>
  </si>
  <si>
    <t>Diffuser Quantity</t>
  </si>
  <si>
    <t>Diffuser Diameter</t>
  </si>
  <si>
    <t>Diffuser Length</t>
  </si>
  <si>
    <t>Diffusre Length</t>
  </si>
  <si>
    <t>40 ˚ C</t>
  </si>
  <si>
    <t>42 ˚ C</t>
  </si>
  <si>
    <t xml:space="preserve"> CALCULATION SHEET FOR COOLING </t>
  </si>
  <si>
    <t>Dried Starch Feed rate</t>
  </si>
  <si>
    <t>Dried Starch  density</t>
  </si>
  <si>
    <t>Dried Cp -Starch</t>
  </si>
  <si>
    <t>At 30˚ C</t>
  </si>
  <si>
    <r>
      <t>Inlet air Enthalpy at 30</t>
    </r>
    <r>
      <rPr>
        <sz val="11"/>
        <color theme="1"/>
        <rFont val="Calibri"/>
        <family val="2"/>
      </rPr>
      <t>˚</t>
    </r>
    <r>
      <rPr>
        <sz val="9.9"/>
        <color theme="1"/>
        <rFont val="Calibri"/>
        <family val="2"/>
      </rPr>
      <t xml:space="preserve"> C </t>
    </r>
  </si>
  <si>
    <r>
      <t>Outlet Air Enthalpy at 40</t>
    </r>
    <r>
      <rPr>
        <sz val="11"/>
        <color theme="1"/>
        <rFont val="Calibri"/>
        <family val="2"/>
      </rPr>
      <t>˚</t>
    </r>
    <r>
      <rPr>
        <sz val="9.9"/>
        <color theme="1"/>
        <rFont val="Calibri"/>
        <family val="2"/>
      </rPr>
      <t xml:space="preserve"> C </t>
    </r>
  </si>
  <si>
    <t>M-Air</t>
  </si>
  <si>
    <t>Air Volume</t>
  </si>
  <si>
    <t>Duct Internal Diameter</t>
  </si>
  <si>
    <t>Air Volume and Heat / Energy</t>
  </si>
  <si>
    <t xml:space="preserve">Cooling Cyclone Calculation </t>
  </si>
  <si>
    <t>Total Height</t>
  </si>
  <si>
    <t xml:space="preserve">Cyclone for Exhaust </t>
  </si>
  <si>
    <t xml:space="preserve">Total Cofficient heat transfer </t>
  </si>
  <si>
    <t>m3/hr</t>
  </si>
  <si>
    <t>Temperture</t>
  </si>
  <si>
    <t>degree C</t>
  </si>
  <si>
    <t>m3/hr at 25 degree C</t>
  </si>
  <si>
    <t>Concentration of the dust in gases</t>
  </si>
  <si>
    <t>gm/m3</t>
  </si>
  <si>
    <t>m3/min</t>
  </si>
  <si>
    <t>Average diameter of the particle in dust</t>
  </si>
  <si>
    <t>µm</t>
  </si>
  <si>
    <t>c^0.18</t>
  </si>
  <si>
    <t>Tye of dust to be handled</t>
  </si>
  <si>
    <t>um^-0.5</t>
  </si>
  <si>
    <t>Calculation of filtering area</t>
  </si>
  <si>
    <t>Total filtering area required as per Calculation</t>
  </si>
  <si>
    <t>Volume occupied by filter</t>
  </si>
  <si>
    <t>Consumption of Compressure Air</t>
  </si>
  <si>
    <t>Nm3/hr</t>
  </si>
  <si>
    <t>Surface occupied by the filter</t>
  </si>
  <si>
    <t>Assumptions of bag size</t>
  </si>
  <si>
    <t>Diameter of the bags to be fixed</t>
  </si>
  <si>
    <t>Length of the bags</t>
  </si>
  <si>
    <t xml:space="preserve">No of bags required </t>
  </si>
  <si>
    <t>nos</t>
  </si>
  <si>
    <t>DISTRIBUTION</t>
  </si>
  <si>
    <t>Number of Rows in the Bag house</t>
  </si>
  <si>
    <t>Number of Columns in the Bag house</t>
  </si>
  <si>
    <t>Formulas used in designing</t>
  </si>
  <si>
    <r>
      <t>The filtering surface (SF) given in m</t>
    </r>
    <r>
      <rPr>
        <b/>
        <vertAlign val="superscript"/>
        <sz val="10"/>
        <rFont val="Swis721 Lt BT"/>
        <family val="2"/>
      </rPr>
      <t>2</t>
    </r>
    <r>
      <rPr>
        <b/>
        <sz val="10"/>
        <rFont val="Swis721 Lt BT"/>
        <family val="2"/>
      </rPr>
      <t xml:space="preserve"> is estimated using the following expression:</t>
    </r>
  </si>
  <si>
    <t>Where:</t>
  </si>
  <si>
    <r>
      <t>F = gas flow at 25 °C given in m</t>
    </r>
    <r>
      <rPr>
        <b/>
        <vertAlign val="superscript"/>
        <sz val="10"/>
        <rFont val="Swis721 Lt BT"/>
        <family val="2"/>
      </rPr>
      <t>3</t>
    </r>
    <r>
      <rPr>
        <b/>
        <sz val="10"/>
        <rFont val="Swis721 Lt BT"/>
        <family val="2"/>
      </rPr>
      <t>/min</t>
    </r>
  </si>
  <si>
    <r>
      <t>c = concentration of dust given in g/m</t>
    </r>
    <r>
      <rPr>
        <b/>
        <vertAlign val="superscript"/>
        <sz val="10"/>
        <rFont val="Swis721 Lt BT"/>
        <family val="2"/>
      </rPr>
      <t>3</t>
    </r>
  </si>
  <si>
    <r>
      <t>φ</t>
    </r>
    <r>
      <rPr>
        <b/>
        <sz val="10"/>
        <rFont val="Swis721 Lt BT"/>
        <family val="2"/>
      </rPr>
      <t xml:space="preserve"> = average diameter of the particle, in μm</t>
    </r>
  </si>
  <si>
    <r>
      <t>For example, con F=700 m</t>
    </r>
    <r>
      <rPr>
        <b/>
        <vertAlign val="superscript"/>
        <sz val="10"/>
        <rFont val="Swis721 Lt BT"/>
        <family val="2"/>
      </rPr>
      <t>3</t>
    </r>
    <r>
      <rPr>
        <b/>
        <sz val="10"/>
        <rFont val="Swis721 Lt BT"/>
        <family val="2"/>
      </rPr>
      <t>/min ,  c = 40 g/m</t>
    </r>
    <r>
      <rPr>
        <b/>
        <vertAlign val="superscript"/>
        <sz val="10"/>
        <rFont val="Swis721 Lt BT"/>
        <family val="2"/>
      </rPr>
      <t>3</t>
    </r>
    <r>
      <rPr>
        <b/>
        <sz val="10"/>
        <rFont val="Swis721 Lt BT"/>
        <family val="2"/>
      </rPr>
      <t xml:space="preserve">, </t>
    </r>
    <r>
      <rPr>
        <b/>
        <i/>
        <sz val="10"/>
        <rFont val="Swis721 Lt BT"/>
        <family val="2"/>
      </rPr>
      <t>φ</t>
    </r>
    <r>
      <rPr>
        <b/>
        <sz val="10"/>
        <rFont val="Swis721 Lt BT"/>
        <family val="2"/>
      </rPr>
      <t xml:space="preserve"> = 50 μm :</t>
    </r>
  </si>
  <si>
    <r>
      <t>Volume occupied by the filter (m</t>
    </r>
    <r>
      <rPr>
        <b/>
        <vertAlign val="superscript"/>
        <sz val="10"/>
        <rFont val="Swis721 Lt BT"/>
        <family val="2"/>
      </rPr>
      <t>3</t>
    </r>
    <r>
      <rPr>
        <b/>
        <sz val="10"/>
        <rFont val="Swis721 Lt BT"/>
        <family val="2"/>
      </rPr>
      <t xml:space="preserve">) </t>
    </r>
  </si>
  <si>
    <r>
      <t>= 0.33 · SF; 133 m</t>
    </r>
    <r>
      <rPr>
        <b/>
        <vertAlign val="superscript"/>
        <sz val="10"/>
        <rFont val="Swis721 Lt BT"/>
        <family val="2"/>
      </rPr>
      <t xml:space="preserve">3 </t>
    </r>
    <r>
      <rPr>
        <b/>
        <sz val="10"/>
        <rFont val="Swis721 Lt BT"/>
        <family val="2"/>
      </rPr>
      <t>for the example</t>
    </r>
  </si>
  <si>
    <r>
      <t>Consumption of compressed air (Nm</t>
    </r>
    <r>
      <rPr>
        <b/>
        <vertAlign val="superscript"/>
        <sz val="10"/>
        <rFont val="Swis721 Lt BT"/>
        <family val="2"/>
      </rPr>
      <t>3</t>
    </r>
    <r>
      <rPr>
        <b/>
        <sz val="10"/>
        <rFont val="Swis721 Lt BT"/>
        <family val="2"/>
      </rPr>
      <t xml:space="preserve">/h) </t>
    </r>
  </si>
  <si>
    <r>
      <t>= 0.215 · SF; 87 Nm</t>
    </r>
    <r>
      <rPr>
        <b/>
        <vertAlign val="superscript"/>
        <sz val="10"/>
        <rFont val="Swis721 Lt BT"/>
        <family val="2"/>
      </rPr>
      <t>3</t>
    </r>
    <r>
      <rPr>
        <b/>
        <sz val="10"/>
        <rFont val="Swis721 Lt BT"/>
        <family val="2"/>
      </rPr>
      <t>/h for the example</t>
    </r>
  </si>
  <si>
    <r>
      <t>Surface occupied by the filter (m</t>
    </r>
    <r>
      <rPr>
        <b/>
        <vertAlign val="superscript"/>
        <sz val="10"/>
        <rFont val="Swis721 Lt BT"/>
        <family val="2"/>
      </rPr>
      <t>2</t>
    </r>
    <r>
      <rPr>
        <b/>
        <sz val="10"/>
        <rFont val="Swis721 Lt BT"/>
        <family val="2"/>
      </rPr>
      <t>)</t>
    </r>
  </si>
  <si>
    <r>
      <t>= 0.047 · SF; 19 m</t>
    </r>
    <r>
      <rPr>
        <b/>
        <vertAlign val="superscript"/>
        <sz val="10"/>
        <rFont val="Swis721 Lt BT"/>
        <family val="2"/>
      </rPr>
      <t>2</t>
    </r>
    <r>
      <rPr>
        <b/>
        <sz val="10"/>
        <rFont val="Swis721 Lt BT"/>
        <family val="2"/>
      </rPr>
      <t xml:space="preserve"> for the example</t>
    </r>
  </si>
  <si>
    <r>
      <t>In case the values of “c” and “</t>
    </r>
    <r>
      <rPr>
        <b/>
        <i/>
        <sz val="10"/>
        <rFont val="Swis721 Lt BT"/>
        <family val="2"/>
      </rPr>
      <t xml:space="preserve">φ” </t>
    </r>
    <r>
      <rPr>
        <b/>
        <sz val="10"/>
        <rFont val="Swis721 Lt BT"/>
        <family val="2"/>
      </rPr>
      <t>are unkown</t>
    </r>
    <r>
      <rPr>
        <b/>
        <i/>
        <sz val="10"/>
        <rFont val="Swis721 Lt BT"/>
        <family val="2"/>
      </rPr>
      <t xml:space="preserve">, </t>
    </r>
    <r>
      <rPr>
        <b/>
        <sz val="10"/>
        <rFont val="Swis721 Lt BT"/>
        <family val="2"/>
      </rPr>
      <t>an appropriate expression is:</t>
    </r>
  </si>
  <si>
    <t>Starch</t>
  </si>
  <si>
    <t xml:space="preserve">Pulse Jet Bag Filter Calculation </t>
  </si>
  <si>
    <t>Area Estimate</t>
  </si>
  <si>
    <t xml:space="preserve">Velosity </t>
  </si>
  <si>
    <t xml:space="preserve"> Mixer - Paddle type -  Calculation</t>
  </si>
  <si>
    <t>Mixer Power</t>
  </si>
  <si>
    <t>Pipe OD</t>
  </si>
  <si>
    <t>Rotor Inside Diameter</t>
  </si>
  <si>
    <t>Rotor Outside Diameter</t>
  </si>
  <si>
    <t>Impeller Width</t>
  </si>
  <si>
    <t>Impeller Length</t>
  </si>
  <si>
    <t>Impeller Quantity</t>
  </si>
  <si>
    <t>Rotor Speed</t>
  </si>
  <si>
    <t>No.</t>
  </si>
  <si>
    <t>Cd</t>
  </si>
  <si>
    <t>Drag Coefficient</t>
  </si>
  <si>
    <t>Drag Force</t>
  </si>
  <si>
    <t>Torque</t>
  </si>
  <si>
    <t>N.m</t>
  </si>
  <si>
    <t xml:space="preserve"> Power (Drag)</t>
  </si>
  <si>
    <t>Solid Kinetic Energy</t>
  </si>
  <si>
    <t>Total Power</t>
  </si>
  <si>
    <t>Motor Efficiency</t>
  </si>
  <si>
    <t>Motor Speed</t>
  </si>
  <si>
    <t xml:space="preserve">rpm </t>
  </si>
  <si>
    <t>Motor Pulley Dia.</t>
  </si>
  <si>
    <t>Rotor Pulley Dia.</t>
  </si>
  <si>
    <t>i</t>
  </si>
  <si>
    <t>Rotor Velocity (at Center of load)</t>
  </si>
  <si>
    <t>R(Center of Load)</t>
  </si>
  <si>
    <t>Impeller Angle</t>
  </si>
  <si>
    <t>Rad</t>
  </si>
  <si>
    <t>Disperser Calculation (4.2 ton/h)</t>
  </si>
  <si>
    <t xml:space="preserve">Disperser Calculation (2.6 ton/h) </t>
  </si>
  <si>
    <t xml:space="preserve">Impeller Width </t>
  </si>
  <si>
    <t>Air velocity at main pipe</t>
  </si>
  <si>
    <t>Air velocity at diffuser</t>
  </si>
  <si>
    <t>60 ˚ C</t>
  </si>
  <si>
    <t>Center of shaft to tip of paddle</t>
  </si>
  <si>
    <t>Optimum Mixer Speed</t>
  </si>
  <si>
    <t>Maximum Filling Coefficient</t>
  </si>
  <si>
    <t>0.68-0.8</t>
  </si>
  <si>
    <t>Mixer Hopper Capacity</t>
  </si>
  <si>
    <t>Motor  Power</t>
  </si>
  <si>
    <t>Screw Feeder Parameters</t>
  </si>
  <si>
    <t>Through Loading</t>
  </si>
  <si>
    <t>Bulk Material Table</t>
  </si>
  <si>
    <t>Material Factor</t>
  </si>
  <si>
    <t>Size</t>
  </si>
  <si>
    <t>6"</t>
  </si>
  <si>
    <t>Inch</t>
  </si>
  <si>
    <t>Screw Capacity Table</t>
  </si>
  <si>
    <t>Capacity /rpm</t>
  </si>
  <si>
    <t>Length</t>
  </si>
  <si>
    <t>Diameter Factor</t>
  </si>
  <si>
    <t>Dia. Factor Table</t>
  </si>
  <si>
    <t>Hanger Bearing Factor</t>
  </si>
  <si>
    <t>HBF table</t>
  </si>
  <si>
    <t>FHP</t>
  </si>
  <si>
    <t>HP</t>
  </si>
  <si>
    <t>MHP*</t>
  </si>
  <si>
    <t xml:space="preserve">Capacity </t>
  </si>
  <si>
    <t>lb/h</t>
  </si>
  <si>
    <t>Corrected HP</t>
  </si>
  <si>
    <t>Efficiency</t>
  </si>
  <si>
    <t xml:space="preserve">Power </t>
  </si>
  <si>
    <t>Size"6"-TableA6</t>
  </si>
  <si>
    <t>Full motor torque</t>
  </si>
  <si>
    <t>Inch-lb</t>
  </si>
  <si>
    <t>Shaft Dia.</t>
  </si>
  <si>
    <t>Screw Conveyor Torque Table</t>
  </si>
  <si>
    <t>1-1/2"</t>
  </si>
  <si>
    <t>Motor Power</t>
  </si>
  <si>
    <t>cummulative efficiency %</t>
  </si>
  <si>
    <t>Pipe  Diameter</t>
  </si>
  <si>
    <t>L1 (calculate)</t>
  </si>
  <si>
    <t>L2(baised on residence time)</t>
  </si>
  <si>
    <t>Gas flow rate</t>
  </si>
  <si>
    <t>ton/day</t>
  </si>
  <si>
    <t>kg/Ton</t>
  </si>
  <si>
    <t>Inlet Steam Enthalpy at 184.1°C</t>
  </si>
  <si>
    <t>Outlet Steam Enthalpy at 179.9°C after pressure drop to 10 bar</t>
  </si>
  <si>
    <t>Steam Latent heat at 184.1°C</t>
  </si>
  <si>
    <t>Q(Condensate Water)=</t>
  </si>
  <si>
    <t>Air Temperature after condensate water heater</t>
  </si>
  <si>
    <t>Steam Consumption without condensate water heater</t>
  </si>
  <si>
    <t>Steam Consumption with condensate water heater</t>
  </si>
  <si>
    <t>Steam / Dried Starch</t>
  </si>
  <si>
    <t>Average temp of air in dryer</t>
  </si>
  <si>
    <t>Density of air at 160°C</t>
  </si>
  <si>
    <t>Specific heat of dry soild+12% moisture</t>
  </si>
  <si>
    <t>Outlet Air Temp.</t>
  </si>
  <si>
    <t>35/-20</t>
  </si>
  <si>
    <r>
      <t>Enthalpy of air at 170</t>
    </r>
    <r>
      <rPr>
        <sz val="11"/>
        <color theme="1"/>
        <rFont val="Calibri"/>
        <family val="2"/>
      </rPr>
      <t>°</t>
    </r>
    <r>
      <rPr>
        <sz val="8.8000000000000007"/>
        <color theme="1"/>
        <rFont val="Arial"/>
        <family val="2"/>
      </rPr>
      <t xml:space="preserve">C , </t>
    </r>
    <r>
      <rPr>
        <sz val="11"/>
        <color theme="1"/>
        <rFont val="Arial"/>
        <family val="2"/>
      </rPr>
      <t>1% moisture, x=0.0528</t>
    </r>
  </si>
  <si>
    <r>
      <t>Enthalpy of air at 55</t>
    </r>
    <r>
      <rPr>
        <sz val="11"/>
        <color theme="1"/>
        <rFont val="Calibri"/>
        <family val="2"/>
      </rPr>
      <t>°</t>
    </r>
    <r>
      <rPr>
        <sz val="8.8000000000000007"/>
        <color theme="1"/>
        <rFont val="Arial"/>
        <family val="2"/>
      </rPr>
      <t xml:space="preserve">C , </t>
    </r>
    <r>
      <rPr>
        <sz val="11"/>
        <color theme="1"/>
        <rFont val="Arial"/>
        <family val="2"/>
      </rPr>
      <t>43% moisture , x(ratio)=0.0446</t>
    </r>
  </si>
  <si>
    <t>Condensate Water Enthalpy at 60°C</t>
  </si>
  <si>
    <t>bar.m/s</t>
  </si>
  <si>
    <t>Pmax.=</t>
  </si>
  <si>
    <t>Kst=</t>
  </si>
  <si>
    <t>Preq.=</t>
  </si>
  <si>
    <t>Pstat.=</t>
  </si>
  <si>
    <t>L=</t>
  </si>
  <si>
    <t>D=</t>
  </si>
  <si>
    <t>L/D=</t>
  </si>
  <si>
    <t>B=</t>
  </si>
  <si>
    <t>V=</t>
  </si>
  <si>
    <t>C=</t>
  </si>
  <si>
    <t>1&lt;LD&lt;20</t>
  </si>
  <si>
    <t>A=</t>
  </si>
  <si>
    <t>Required Vent Area</t>
  </si>
  <si>
    <t>Efficiancy</t>
  </si>
  <si>
    <t>E</t>
  </si>
  <si>
    <t>A'=</t>
  </si>
  <si>
    <t>Total Required Vent Area</t>
  </si>
  <si>
    <t>Quantiy of Vent=</t>
  </si>
  <si>
    <t>Q=</t>
  </si>
  <si>
    <t>Each Vent Area</t>
  </si>
  <si>
    <t>A"=</t>
  </si>
  <si>
    <t>Vent Diameter</t>
  </si>
  <si>
    <t>Flame Length</t>
  </si>
  <si>
    <t>Lf=</t>
  </si>
  <si>
    <t>Maximum Outside Pressure after explosion</t>
  </si>
  <si>
    <t>Pext.Max=</t>
  </si>
  <si>
    <t>Recoil Force</t>
  </si>
  <si>
    <t>KN</t>
  </si>
  <si>
    <t>FR max.=</t>
  </si>
  <si>
    <t>Required Suction Area After Explosion for Preventing Vacuum</t>
  </si>
  <si>
    <t>Asuc.=</t>
  </si>
  <si>
    <t>Pvac=</t>
  </si>
  <si>
    <t>Maximum Vaccum Resistance</t>
  </si>
  <si>
    <t>d=</t>
  </si>
  <si>
    <t>0.1&lt;Preq.&lt;1.5</t>
  </si>
  <si>
    <t>0.1&lt;Pstat.&lt;1.0</t>
  </si>
  <si>
    <t>0.1&lt;V&lt;10,000</t>
  </si>
  <si>
    <t>Explosion Vent Calculation</t>
  </si>
  <si>
    <t>Vacuum Breaker  Pipe Diameter</t>
  </si>
  <si>
    <t>Vent Opening Pressure</t>
  </si>
  <si>
    <t xml:space="preserve">Inside Pressure </t>
  </si>
  <si>
    <t>Weight</t>
  </si>
  <si>
    <t xml:space="preserve">Vacuum Pressure </t>
  </si>
  <si>
    <t>Stiffener ring (Dim)</t>
  </si>
  <si>
    <t>Distance Beetween Rings</t>
  </si>
  <si>
    <t>t req. out(mm)</t>
  </si>
  <si>
    <t>t req. in(mm)</t>
  </si>
  <si>
    <t>Final Thickness</t>
  </si>
  <si>
    <t>Weight(Kg)</t>
  </si>
  <si>
    <t>Pressure after explosion that stracture could be resistance without damage(MAWP)</t>
  </si>
  <si>
    <t xml:space="preserve"> </t>
  </si>
  <si>
    <t>Position</t>
  </si>
  <si>
    <t>Air Velocity (m/s)</t>
  </si>
  <si>
    <t>Length(m)</t>
  </si>
  <si>
    <t>B</t>
  </si>
  <si>
    <t>F</t>
  </si>
  <si>
    <t>G</t>
  </si>
  <si>
    <t>Sum</t>
  </si>
  <si>
    <r>
      <t>0.75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1.37</t>
    </r>
  </si>
  <si>
    <r>
      <t>0.95</t>
    </r>
    <r>
      <rPr>
        <sz val="11"/>
        <color theme="1"/>
        <rFont val="Calibri"/>
        <family val="2"/>
      </rPr>
      <t>×1.37</t>
    </r>
  </si>
  <si>
    <t>Section</t>
  </si>
  <si>
    <t>Pipe</t>
  </si>
  <si>
    <t>Rectangular</t>
  </si>
  <si>
    <t>Residence Time(s)</t>
  </si>
  <si>
    <t>Area(m2)</t>
  </si>
  <si>
    <t>Average Dia./Dimension(m)</t>
  </si>
  <si>
    <t>Dim. /Dia.</t>
  </si>
  <si>
    <t>L/De</t>
  </si>
  <si>
    <t>Volume</t>
  </si>
  <si>
    <t>Preq.</t>
  </si>
  <si>
    <t>Pmax</t>
  </si>
  <si>
    <t>Kst</t>
  </si>
  <si>
    <t>Pstat.</t>
  </si>
  <si>
    <t>SUM</t>
  </si>
  <si>
    <t>A              (vent Area)</t>
  </si>
  <si>
    <t>1730/1300</t>
  </si>
  <si>
    <t>1730/1400</t>
  </si>
  <si>
    <t>0.75x1.37</t>
  </si>
  <si>
    <t>0.95x1.37</t>
  </si>
  <si>
    <t xml:space="preserve">Cone Volume </t>
  </si>
  <si>
    <t>R1</t>
  </si>
  <si>
    <t>R2</t>
  </si>
  <si>
    <t>Cylinder Volome</t>
  </si>
  <si>
    <t xml:space="preserve">Equipment </t>
  </si>
  <si>
    <r>
      <t>L</t>
    </r>
    <r>
      <rPr>
        <b/>
        <sz val="8"/>
        <rFont val="Calibri"/>
        <family val="2"/>
        <scheme val="minor"/>
      </rPr>
      <t>A</t>
    </r>
    <r>
      <rPr>
        <b/>
        <sz val="11"/>
        <rFont val="Calibri"/>
        <family val="2"/>
        <scheme val="minor"/>
      </rPr>
      <t>(m)</t>
    </r>
  </si>
  <si>
    <t xml:space="preserve">X </t>
  </si>
  <si>
    <r>
      <t>L</t>
    </r>
    <r>
      <rPr>
        <b/>
        <sz val="8"/>
        <rFont val="Calibri"/>
        <family val="2"/>
        <scheme val="minor"/>
      </rPr>
      <t>A</t>
    </r>
    <r>
      <rPr>
        <b/>
        <sz val="11"/>
        <rFont val="Calibri"/>
        <family val="2"/>
        <scheme val="minor"/>
      </rPr>
      <t>/X</t>
    </r>
  </si>
  <si>
    <t>Saftey Facor</t>
  </si>
  <si>
    <t>Explosion Vent Calculation for Cyclones</t>
  </si>
  <si>
    <t>2*(0.7x0.6)</t>
  </si>
  <si>
    <t>2*6.5</t>
  </si>
  <si>
    <t>Total Area for Explosion Vents From A to G</t>
  </si>
  <si>
    <t>Condensate Water Enthalpy at 170°C</t>
  </si>
  <si>
    <t>kg/ton</t>
  </si>
  <si>
    <t>Condensate Water Enthalpy at 40°C</t>
  </si>
  <si>
    <t>kg/hr</t>
  </si>
  <si>
    <t>©</t>
  </si>
  <si>
    <t xml:space="preserve">Air Volume </t>
  </si>
  <si>
    <t xml:space="preserve">Required Power for Drying </t>
  </si>
  <si>
    <t>Max. Air Speed</t>
  </si>
  <si>
    <t xml:space="preserve">Min. Air Speed </t>
  </si>
  <si>
    <t xml:space="preserve">Residence Time </t>
  </si>
  <si>
    <t xml:space="preserve">Required Steam at Summer </t>
  </si>
  <si>
    <t>488-515</t>
  </si>
  <si>
    <t>ton/hr</t>
  </si>
  <si>
    <t>Required Steam at Winter</t>
  </si>
  <si>
    <t>716-787</t>
  </si>
  <si>
    <t xml:space="preserve">Air Inlet Temperature </t>
  </si>
  <si>
    <t>Air Outlet Temperature</t>
  </si>
  <si>
    <t xml:space="preserve">Starch Feed Rate </t>
  </si>
  <si>
    <t>Starch Feed Moisture</t>
  </si>
  <si>
    <t xml:space="preserve"> Product Moisture</t>
  </si>
  <si>
    <t xml:space="preserve">Dried Starch  Rate </t>
  </si>
  <si>
    <t>3.4-3.6</t>
  </si>
  <si>
    <t>5-5.5</t>
  </si>
  <si>
    <t>Cyclone Shell Thickness</t>
  </si>
  <si>
    <t>Duct Shell Thickness</t>
  </si>
  <si>
    <t xml:space="preserve">Material </t>
  </si>
  <si>
    <t>AISI 316</t>
  </si>
  <si>
    <t>barg</t>
  </si>
  <si>
    <t>External Pressure</t>
  </si>
  <si>
    <t xml:space="preserve">Internal Design Pressure </t>
  </si>
  <si>
    <t xml:space="preserve">External Design Pressure </t>
  </si>
  <si>
    <t xml:space="preserve">Internal Design Teperature </t>
  </si>
  <si>
    <t>֯©</t>
  </si>
  <si>
    <t xml:space="preserve">External Design Temperature </t>
  </si>
  <si>
    <t xml:space="preserve">Zone </t>
  </si>
  <si>
    <t>Title</t>
  </si>
  <si>
    <t>Actual Thickness (mm)</t>
  </si>
  <si>
    <t>Design Internal Pressure (Bar)</t>
  </si>
  <si>
    <t>Design External Pressure (Bar)</t>
  </si>
  <si>
    <r>
      <t xml:space="preserve">Design Internal Temperature </t>
    </r>
    <r>
      <rPr>
        <b/>
        <sz val="11"/>
        <color theme="1"/>
        <rFont val="Calibri"/>
        <family val="2"/>
      </rPr>
      <t>©</t>
    </r>
  </si>
  <si>
    <r>
      <t xml:space="preserve">Design External Temperature </t>
    </r>
    <r>
      <rPr>
        <b/>
        <sz val="11"/>
        <color theme="1"/>
        <rFont val="Calibri"/>
        <family val="2"/>
      </rPr>
      <t>©</t>
    </r>
    <r>
      <rPr>
        <b/>
        <sz val="11"/>
        <color theme="1"/>
        <rFont val="Calibri"/>
        <family val="2"/>
        <scheme val="minor"/>
      </rPr>
      <t xml:space="preserve"> </t>
    </r>
  </si>
  <si>
    <t>Maximum Allowable Internal Working Pressure (Bar)</t>
  </si>
  <si>
    <t>Maximum Allowable External Working Pressure (Bar)</t>
  </si>
  <si>
    <t>Minimum Required Thickness (mm)</t>
  </si>
  <si>
    <t>Duct</t>
  </si>
  <si>
    <t>Circular</t>
  </si>
  <si>
    <t>Hopper</t>
  </si>
  <si>
    <t xml:space="preserve">Total Volume </t>
  </si>
  <si>
    <t xml:space="preserve">Cuclone </t>
  </si>
  <si>
    <t xml:space="preserve">Volume </t>
  </si>
  <si>
    <t>Calculation</t>
  </si>
  <si>
    <t>V4</t>
  </si>
  <si>
    <t>V1</t>
  </si>
  <si>
    <t>V2</t>
  </si>
  <si>
    <t>V3</t>
  </si>
  <si>
    <t xml:space="preserve">Vent Area for each cyclone </t>
  </si>
  <si>
    <t>Width(m)</t>
  </si>
  <si>
    <t>Height(m)</t>
  </si>
  <si>
    <t>H1</t>
  </si>
  <si>
    <t>H2</t>
  </si>
  <si>
    <t>H3</t>
  </si>
  <si>
    <t>H4</t>
  </si>
  <si>
    <t>H5</t>
  </si>
  <si>
    <t>Average Height(m)</t>
  </si>
  <si>
    <t>-</t>
  </si>
  <si>
    <t>Qty</t>
  </si>
  <si>
    <t>Dryer Position</t>
  </si>
  <si>
    <t>Required Explosion Vent Area (m2)</t>
  </si>
  <si>
    <t>Actual Area Of Explosion Vents (m2)</t>
  </si>
  <si>
    <t>Area</t>
  </si>
  <si>
    <t>Diameter</t>
  </si>
  <si>
    <t>From Feed Material to Cyclones (A to G)</t>
  </si>
  <si>
    <t>Inlet Ducts to cyclones (H)</t>
  </si>
  <si>
    <t xml:space="preserve">From Cyclones to Fan </t>
  </si>
  <si>
    <t>From Cyclone's outlet ducts to Hopper &amp; Hopper</t>
  </si>
  <si>
    <t>A (Vent Area)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</si>
</sst>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#,##0.0"/>
    <numFmt numFmtId="166" formatCode="0.0"/>
    <numFmt numFmtId="167" formatCode="#,##0.0000"/>
    <numFmt numFmtId="168" formatCode="#,##0.000"/>
    <numFmt numFmtId="169" formatCode="#,##0.0000000"/>
    <numFmt numFmtId="170" formatCode="0.000000"/>
    <numFmt numFmtId="171" formatCode="0.00&quot;%&quot;"/>
    <numFmt numFmtId="172" formatCode="0.00000"/>
  </numFmts>
  <fonts count="7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8.8000000000000007"/>
      <color theme="1"/>
      <name val="Arial"/>
      <family val="2"/>
    </font>
    <font>
      <sz val="8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.9"/>
      <color theme="1"/>
      <name val="Calibri"/>
      <family val="2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omic Sans MS"/>
      <family val="4"/>
    </font>
    <font>
      <sz val="10"/>
      <color theme="0"/>
      <name val="Comic Sans MS"/>
      <family val="4"/>
    </font>
    <font>
      <u/>
      <sz val="10"/>
      <name val="Comic Sans MS"/>
      <family val="4"/>
    </font>
    <font>
      <b/>
      <sz val="16"/>
      <color theme="1"/>
      <name val="Comic Sans MS"/>
      <family val="4"/>
    </font>
    <font>
      <b/>
      <sz val="14"/>
      <color theme="1"/>
      <name val="Comic Sans MS"/>
      <family val="4"/>
    </font>
    <font>
      <sz val="26"/>
      <color rgb="FF00B050"/>
      <name val="Comic Sans MS"/>
      <family val="4"/>
    </font>
    <font>
      <sz val="11"/>
      <color theme="1"/>
      <name val="Comic Sans MS"/>
      <family val="4"/>
    </font>
    <font>
      <sz val="16"/>
      <color theme="0"/>
      <name val="Comic Sans MS"/>
      <family val="4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sz val="12"/>
      <color theme="1"/>
      <name val="Comic Sans MS"/>
      <family val="4"/>
    </font>
    <font>
      <b/>
      <sz val="10"/>
      <color theme="0" tint="-0.1499984740745262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Comic Sans MS"/>
      <family val="4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entury Schoolbook"/>
      <family val="1"/>
    </font>
    <font>
      <b/>
      <sz val="12"/>
      <name val="Century Schoolbook"/>
      <family val="1"/>
    </font>
    <font>
      <b/>
      <sz val="10"/>
      <name val="Swis721 Lt BT"/>
      <family val="2"/>
    </font>
    <font>
      <b/>
      <vertAlign val="superscript"/>
      <sz val="10"/>
      <name val="Swis721 Lt BT"/>
      <family val="2"/>
    </font>
    <font>
      <b/>
      <sz val="12"/>
      <name val="Swis721 Lt BT"/>
      <family val="2"/>
    </font>
    <font>
      <b/>
      <i/>
      <sz val="10"/>
      <name val="Swis721 Lt BT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22"/>
      <color theme="0"/>
      <name val="Comic Sans MS"/>
      <family val="4"/>
    </font>
    <font>
      <sz val="2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entury Schoolbook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</borders>
  <cellStyleXfs count="3">
    <xf numFmtId="0" fontId="0" fillId="0" borderId="0"/>
    <xf numFmtId="0" fontId="22" fillId="0" borderId="0" applyNumberFormat="0" applyFill="0" applyBorder="0" applyAlignment="0" applyProtection="0"/>
    <xf numFmtId="0" fontId="54" fillId="15" borderId="0" applyNumberFormat="0" applyBorder="0" applyAlignment="0" applyProtection="0"/>
  </cellStyleXfs>
  <cellXfs count="58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5" borderId="3" xfId="0" applyFill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3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67" fontId="1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168" fontId="1" fillId="0" borderId="15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left" vertical="center"/>
    </xf>
    <xf numFmtId="4" fontId="1" fillId="4" borderId="3" xfId="0" applyNumberFormat="1" applyFont="1" applyFill="1" applyBorder="1" applyAlignment="1">
      <alignment horizontal="left" vertical="center" wrapText="1"/>
    </xf>
    <xf numFmtId="165" fontId="1" fillId="3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34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64" fontId="0" fillId="0" borderId="34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1" fontId="11" fillId="0" borderId="15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0" fillId="9" borderId="12" xfId="0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9" borderId="13" xfId="0" applyFill="1" applyBorder="1" applyAlignment="1">
      <alignment wrapText="1"/>
    </xf>
    <xf numFmtId="0" fontId="0" fillId="9" borderId="30" xfId="0" applyFill="1" applyBorder="1" applyAlignment="1">
      <alignment horizontal="center" vertical="center" wrapText="1"/>
    </xf>
    <xf numFmtId="1" fontId="0" fillId="9" borderId="31" xfId="0" applyNumberFormat="1" applyFill="1" applyBorder="1" applyAlignment="1">
      <alignment horizontal="center" vertical="center" wrapText="1"/>
    </xf>
    <xf numFmtId="0" fontId="0" fillId="9" borderId="31" xfId="0" applyFill="1" applyBorder="1" applyAlignment="1">
      <alignment horizontal="center" vertical="center" wrapText="1"/>
    </xf>
    <xf numFmtId="0" fontId="0" fillId="9" borderId="32" xfId="0" applyFill="1" applyBorder="1" applyAlignment="1">
      <alignment wrapText="1"/>
    </xf>
    <xf numFmtId="0" fontId="4" fillId="0" borderId="34" xfId="0" applyFont="1" applyBorder="1" applyAlignment="1">
      <alignment horizontal="center" vertical="center" wrapText="1"/>
    </xf>
    <xf numFmtId="2" fontId="0" fillId="0" borderId="34" xfId="0" applyNumberFormat="1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3" fontId="14" fillId="0" borderId="15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0" borderId="34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 wrapText="1"/>
    </xf>
    <xf numFmtId="4" fontId="0" fillId="10" borderId="15" xfId="0" applyNumberFormat="1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5" borderId="36" xfId="0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" fontId="1" fillId="0" borderId="16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 wrapText="1"/>
    </xf>
    <xf numFmtId="0" fontId="0" fillId="4" borderId="33" xfId="0" applyFill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169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7" borderId="20" xfId="0" applyFont="1" applyFill="1" applyBorder="1" applyAlignment="1">
      <alignment horizontal="center" vertical="center" wrapText="1"/>
    </xf>
    <xf numFmtId="3" fontId="1" fillId="7" borderId="21" xfId="0" applyNumberFormat="1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168" fontId="0" fillId="0" borderId="2" xfId="0" applyNumberFormat="1" applyBorder="1" applyAlignment="1">
      <alignment horizontal="center" vertical="center" wrapText="1"/>
    </xf>
    <xf numFmtId="4" fontId="1" fillId="7" borderId="21" xfId="0" applyNumberFormat="1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3" fontId="27" fillId="7" borderId="1" xfId="0" applyNumberFormat="1" applyFont="1" applyFill="1" applyBorder="1" applyAlignment="1">
      <alignment horizontal="center" vertical="center" wrapText="1"/>
    </xf>
    <xf numFmtId="0" fontId="27" fillId="7" borderId="11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28" fillId="12" borderId="0" xfId="0" applyFont="1" applyFill="1"/>
    <xf numFmtId="0" fontId="28" fillId="12" borderId="0" xfId="0" applyFont="1" applyFill="1" applyAlignment="1">
      <alignment horizontal="left"/>
    </xf>
    <xf numFmtId="0" fontId="30" fillId="12" borderId="0" xfId="0" applyFont="1" applyFill="1" applyAlignment="1">
      <alignment vertical="center"/>
    </xf>
    <xf numFmtId="0" fontId="28" fillId="12" borderId="0" xfId="0" applyFont="1" applyFill="1" applyAlignment="1">
      <alignment horizontal="center"/>
    </xf>
    <xf numFmtId="0" fontId="28" fillId="12" borderId="0" xfId="0" applyFont="1" applyFill="1" applyAlignment="1">
      <alignment horizontal="center" wrapText="1"/>
    </xf>
    <xf numFmtId="171" fontId="28" fillId="12" borderId="0" xfId="0" applyNumberFormat="1" applyFont="1" applyFill="1" applyAlignment="1">
      <alignment horizontal="center"/>
    </xf>
    <xf numFmtId="0" fontId="37" fillId="12" borderId="0" xfId="0" applyFont="1" applyFill="1"/>
    <xf numFmtId="0" fontId="37" fillId="12" borderId="0" xfId="0" applyFont="1" applyFill="1" applyAlignment="1">
      <alignment horizontal="center"/>
    </xf>
    <xf numFmtId="0" fontId="37" fillId="12" borderId="0" xfId="0" applyFont="1" applyFill="1" applyAlignment="1">
      <alignment horizontal="right"/>
    </xf>
    <xf numFmtId="0" fontId="37" fillId="12" borderId="0" xfId="0" applyFont="1" applyFill="1" applyAlignment="1">
      <alignment horizontal="left"/>
    </xf>
    <xf numFmtId="0" fontId="38" fillId="12" borderId="0" xfId="0" applyFont="1" applyFill="1" applyAlignment="1">
      <alignment vertical="top"/>
    </xf>
    <xf numFmtId="0" fontId="36" fillId="12" borderId="0" xfId="0" applyFont="1" applyFill="1"/>
    <xf numFmtId="2" fontId="36" fillId="12" borderId="0" xfId="0" applyNumberFormat="1" applyFont="1" applyFill="1" applyAlignment="1">
      <alignment horizontal="center"/>
    </xf>
    <xf numFmtId="0" fontId="36" fillId="12" borderId="0" xfId="0" applyFont="1" applyFill="1" applyAlignment="1">
      <alignment horizontal="left"/>
    </xf>
    <xf numFmtId="0" fontId="39" fillId="12" borderId="0" xfId="0" applyFont="1" applyFill="1"/>
    <xf numFmtId="0" fontId="1" fillId="3" borderId="38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39" fillId="3" borderId="47" xfId="0" applyFont="1" applyFill="1" applyBorder="1" applyAlignment="1">
      <alignment horizontal="left"/>
    </xf>
    <xf numFmtId="2" fontId="39" fillId="3" borderId="0" xfId="0" applyNumberFormat="1" applyFont="1" applyFill="1" applyAlignment="1">
      <alignment horizontal="center"/>
    </xf>
    <xf numFmtId="0" fontId="39" fillId="3" borderId="47" xfId="0" applyFont="1" applyFill="1" applyBorder="1"/>
    <xf numFmtId="0" fontId="36" fillId="3" borderId="0" xfId="0" applyFont="1" applyFill="1"/>
    <xf numFmtId="1" fontId="39" fillId="3" borderId="0" xfId="0" applyNumberFormat="1" applyFont="1" applyFill="1" applyAlignment="1">
      <alignment horizontal="center"/>
    </xf>
    <xf numFmtId="0" fontId="36" fillId="3" borderId="0" xfId="0" applyFont="1" applyFill="1" applyAlignment="1">
      <alignment horizontal="center"/>
    </xf>
    <xf numFmtId="0" fontId="40" fillId="13" borderId="44" xfId="0" applyFont="1" applyFill="1" applyBorder="1"/>
    <xf numFmtId="0" fontId="40" fillId="13" borderId="46" xfId="0" applyFont="1" applyFill="1" applyBorder="1"/>
    <xf numFmtId="0" fontId="36" fillId="3" borderId="48" xfId="0" applyFont="1" applyFill="1" applyBorder="1"/>
    <xf numFmtId="0" fontId="37" fillId="3" borderId="0" xfId="0" applyFont="1" applyFill="1" applyAlignment="1">
      <alignment horizontal="left"/>
    </xf>
    <xf numFmtId="0" fontId="37" fillId="3" borderId="0" xfId="0" applyFont="1" applyFill="1"/>
    <xf numFmtId="0" fontId="29" fillId="3" borderId="49" xfId="0" applyFont="1" applyFill="1" applyBorder="1" applyAlignment="1">
      <alignment horizontal="left"/>
    </xf>
    <xf numFmtId="0" fontId="29" fillId="3" borderId="50" xfId="0" applyFont="1" applyFill="1" applyBorder="1"/>
    <xf numFmtId="0" fontId="29" fillId="3" borderId="51" xfId="0" applyFont="1" applyFill="1" applyBorder="1"/>
    <xf numFmtId="0" fontId="39" fillId="14" borderId="41" xfId="0" applyFont="1" applyFill="1" applyBorder="1" applyAlignment="1">
      <alignment horizontal="left"/>
    </xf>
    <xf numFmtId="0" fontId="36" fillId="14" borderId="42" xfId="0" applyFont="1" applyFill="1" applyBorder="1"/>
    <xf numFmtId="2" fontId="37" fillId="14" borderId="42" xfId="0" applyNumberFormat="1" applyFont="1" applyFill="1" applyBorder="1"/>
    <xf numFmtId="0" fontId="37" fillId="14" borderId="43" xfId="0" applyFont="1" applyFill="1" applyBorder="1" applyAlignment="1">
      <alignment horizontal="left"/>
    </xf>
    <xf numFmtId="0" fontId="39" fillId="3" borderId="48" xfId="0" applyFont="1" applyFill="1" applyBorder="1" applyAlignment="1">
      <alignment horizontal="left"/>
    </xf>
    <xf numFmtId="166" fontId="39" fillId="3" borderId="0" xfId="0" applyNumberFormat="1" applyFont="1" applyFill="1" applyAlignment="1">
      <alignment horizontal="center"/>
    </xf>
    <xf numFmtId="0" fontId="44" fillId="3" borderId="44" xfId="0" applyFont="1" applyFill="1" applyBorder="1" applyAlignment="1">
      <alignment horizontal="left" vertical="center" wrapText="1"/>
    </xf>
    <xf numFmtId="0" fontId="44" fillId="3" borderId="45" xfId="0" applyFont="1" applyFill="1" applyBorder="1" applyAlignment="1">
      <alignment horizontal="center"/>
    </xf>
    <xf numFmtId="2" fontId="44" fillId="3" borderId="45" xfId="0" applyNumberFormat="1" applyFont="1" applyFill="1" applyBorder="1" applyAlignment="1">
      <alignment horizontal="center"/>
    </xf>
    <xf numFmtId="0" fontId="44" fillId="3" borderId="46" xfId="0" applyFont="1" applyFill="1" applyBorder="1" applyAlignment="1">
      <alignment horizontal="left"/>
    </xf>
    <xf numFmtId="0" fontId="44" fillId="3" borderId="47" xfId="0" applyFont="1" applyFill="1" applyBorder="1" applyAlignment="1">
      <alignment horizontal="left"/>
    </xf>
    <xf numFmtId="0" fontId="44" fillId="3" borderId="0" xfId="0" applyFont="1" applyFill="1" applyAlignment="1">
      <alignment horizontal="center"/>
    </xf>
    <xf numFmtId="2" fontId="44" fillId="3" borderId="0" xfId="0" applyNumberFormat="1" applyFont="1" applyFill="1" applyAlignment="1">
      <alignment horizontal="center"/>
    </xf>
    <xf numFmtId="0" fontId="44" fillId="3" borderId="48" xfId="0" applyFont="1" applyFill="1" applyBorder="1" applyAlignment="1">
      <alignment horizontal="left"/>
    </xf>
    <xf numFmtId="0" fontId="44" fillId="3" borderId="47" xfId="0" applyFont="1" applyFill="1" applyBorder="1" applyAlignment="1">
      <alignment horizontal="left" vertical="center" wrapText="1"/>
    </xf>
    <xf numFmtId="0" fontId="43" fillId="3" borderId="48" xfId="0" applyFont="1" applyFill="1" applyBorder="1" applyAlignment="1">
      <alignment horizontal="left"/>
    </xf>
    <xf numFmtId="0" fontId="43" fillId="3" borderId="51" xfId="0" applyFont="1" applyFill="1" applyBorder="1" applyAlignment="1">
      <alignment horizontal="left" vertical="center"/>
    </xf>
    <xf numFmtId="171" fontId="43" fillId="3" borderId="0" xfId="0" applyNumberFormat="1" applyFont="1" applyFill="1" applyAlignment="1">
      <alignment horizontal="left"/>
    </xf>
    <xf numFmtId="170" fontId="39" fillId="3" borderId="0" xfId="0" applyNumberFormat="1" applyFont="1" applyFill="1" applyAlignment="1">
      <alignment horizontal="center"/>
    </xf>
    <xf numFmtId="1" fontId="39" fillId="3" borderId="0" xfId="0" applyNumberFormat="1" applyFont="1" applyFill="1" applyAlignment="1">
      <alignment horizontal="left"/>
    </xf>
    <xf numFmtId="0" fontId="42" fillId="13" borderId="45" xfId="0" applyFont="1" applyFill="1" applyBorder="1" applyAlignment="1">
      <alignment horizontal="center" vertical="center" wrapText="1"/>
    </xf>
    <xf numFmtId="0" fontId="46" fillId="14" borderId="9" xfId="0" applyFont="1" applyFill="1" applyBorder="1" applyAlignment="1">
      <alignment horizontal="center" vertical="center" wrapText="1"/>
    </xf>
    <xf numFmtId="3" fontId="46" fillId="14" borderId="1" xfId="0" applyNumberFormat="1" applyFont="1" applyFill="1" applyBorder="1" applyAlignment="1">
      <alignment horizontal="center" vertical="center" wrapText="1"/>
    </xf>
    <xf numFmtId="0" fontId="46" fillId="14" borderId="11" xfId="0" applyFont="1" applyFill="1" applyBorder="1" applyAlignment="1">
      <alignment horizontal="center" vertical="center" wrapText="1"/>
    </xf>
    <xf numFmtId="4" fontId="46" fillId="14" borderId="1" xfId="0" applyNumberFormat="1" applyFont="1" applyFill="1" applyBorder="1" applyAlignment="1">
      <alignment horizontal="center" vertical="center" wrapText="1"/>
    </xf>
    <xf numFmtId="0" fontId="46" fillId="14" borderId="14" xfId="0" applyFont="1" applyFill="1" applyBorder="1" applyAlignment="1">
      <alignment horizontal="center" vertical="center" wrapText="1"/>
    </xf>
    <xf numFmtId="3" fontId="46" fillId="14" borderId="15" xfId="0" applyNumberFormat="1" applyFont="1" applyFill="1" applyBorder="1" applyAlignment="1">
      <alignment horizontal="center" vertical="center" wrapText="1"/>
    </xf>
    <xf numFmtId="0" fontId="46" fillId="14" borderId="23" xfId="0" applyFont="1" applyFill="1" applyBorder="1" applyAlignment="1">
      <alignment horizontal="center" vertical="center" wrapText="1"/>
    </xf>
    <xf numFmtId="0" fontId="46" fillId="14" borderId="19" xfId="0" applyFont="1" applyFill="1" applyBorder="1" applyAlignment="1">
      <alignment horizontal="center" vertical="center" wrapText="1"/>
    </xf>
    <xf numFmtId="0" fontId="48" fillId="3" borderId="7" xfId="0" applyFont="1" applyFill="1" applyBorder="1" applyAlignment="1">
      <alignment horizontal="center" vertical="center" wrapText="1"/>
    </xf>
    <xf numFmtId="0" fontId="48" fillId="3" borderId="2" xfId="0" applyFont="1" applyFill="1" applyBorder="1" applyAlignment="1">
      <alignment horizontal="center" vertical="center" wrapText="1"/>
    </xf>
    <xf numFmtId="0" fontId="48" fillId="3" borderId="10" xfId="0" applyFont="1" applyFill="1" applyBorder="1" applyAlignment="1">
      <alignment horizontal="center" vertical="center" wrapText="1"/>
    </xf>
    <xf numFmtId="0" fontId="46" fillId="14" borderId="7" xfId="0" applyFont="1" applyFill="1" applyBorder="1" applyAlignment="1">
      <alignment horizontal="center" vertical="center" wrapText="1"/>
    </xf>
    <xf numFmtId="3" fontId="46" fillId="14" borderId="2" xfId="0" applyNumberFormat="1" applyFont="1" applyFill="1" applyBorder="1" applyAlignment="1">
      <alignment horizontal="center" vertical="center" wrapText="1"/>
    </xf>
    <xf numFmtId="0" fontId="46" fillId="14" borderId="10" xfId="0" applyFont="1" applyFill="1" applyBorder="1" applyAlignment="1">
      <alignment horizontal="center" vertical="center" wrapText="1"/>
    </xf>
    <xf numFmtId="0" fontId="47" fillId="14" borderId="18" xfId="0" applyFont="1" applyFill="1" applyBorder="1" applyAlignment="1">
      <alignment horizontal="center" vertical="center" wrapText="1"/>
    </xf>
    <xf numFmtId="0" fontId="47" fillId="14" borderId="10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49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44" fillId="3" borderId="0" xfId="0" applyFont="1" applyFill="1" applyAlignment="1">
      <alignment horizontal="left"/>
    </xf>
    <xf numFmtId="0" fontId="39" fillId="3" borderId="0" xfId="0" applyFont="1" applyFill="1" applyAlignment="1">
      <alignment horizontal="left"/>
    </xf>
    <xf numFmtId="0" fontId="43" fillId="3" borderId="0" xfId="0" applyFont="1" applyFill="1" applyAlignment="1">
      <alignment horizontal="left"/>
    </xf>
    <xf numFmtId="0" fontId="44" fillId="3" borderId="45" xfId="0" applyFont="1" applyFill="1" applyBorder="1" applyAlignment="1">
      <alignment horizontal="left"/>
    </xf>
    <xf numFmtId="0" fontId="37" fillId="14" borderId="42" xfId="0" applyFont="1" applyFill="1" applyBorder="1" applyAlignment="1">
      <alignment horizontal="left"/>
    </xf>
    <xf numFmtId="0" fontId="46" fillId="2" borderId="14" xfId="0" applyFont="1" applyFill="1" applyBorder="1" applyAlignment="1">
      <alignment horizontal="center" vertical="center" wrapText="1"/>
    </xf>
    <xf numFmtId="4" fontId="46" fillId="2" borderId="15" xfId="0" applyNumberFormat="1" applyFont="1" applyFill="1" applyBorder="1" applyAlignment="1">
      <alignment horizontal="center" vertical="center" wrapText="1"/>
    </xf>
    <xf numFmtId="0" fontId="46" fillId="2" borderId="23" xfId="0" applyFont="1" applyFill="1" applyBorder="1" applyAlignment="1">
      <alignment horizontal="center" vertical="center" wrapText="1"/>
    </xf>
    <xf numFmtId="0" fontId="53" fillId="2" borderId="9" xfId="0" applyFont="1" applyFill="1" applyBorder="1" applyAlignment="1">
      <alignment horizontal="center" vertical="center" wrapText="1"/>
    </xf>
    <xf numFmtId="0" fontId="53" fillId="2" borderId="11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vertical="center" wrapText="1"/>
    </xf>
    <xf numFmtId="4" fontId="43" fillId="2" borderId="1" xfId="0" applyNumberFormat="1" applyFont="1" applyFill="1" applyBorder="1" applyAlignment="1">
      <alignment horizontal="center" vertical="center" wrapText="1"/>
    </xf>
    <xf numFmtId="0" fontId="43" fillId="2" borderId="11" xfId="0" applyFont="1" applyFill="1" applyBorder="1" applyAlignment="1">
      <alignment horizontal="center" vertical="center" wrapText="1"/>
    </xf>
    <xf numFmtId="0" fontId="43" fillId="2" borderId="33" xfId="0" applyFont="1" applyFill="1" applyBorder="1" applyAlignment="1">
      <alignment horizontal="center" vertical="center" wrapText="1"/>
    </xf>
    <xf numFmtId="165" fontId="43" fillId="2" borderId="34" xfId="0" applyNumberFormat="1" applyFont="1" applyFill="1" applyBorder="1" applyAlignment="1">
      <alignment horizontal="center" vertical="center" wrapText="1"/>
    </xf>
    <xf numFmtId="0" fontId="43" fillId="2" borderId="35" xfId="0" applyFont="1" applyFill="1" applyBorder="1" applyAlignment="1">
      <alignment horizontal="center" vertical="center" wrapText="1"/>
    </xf>
    <xf numFmtId="0" fontId="43" fillId="2" borderId="14" xfId="0" applyFont="1" applyFill="1" applyBorder="1" applyAlignment="1">
      <alignment horizontal="center" vertical="center" wrapText="1"/>
    </xf>
    <xf numFmtId="3" fontId="43" fillId="2" borderId="15" xfId="0" applyNumberFormat="1" applyFont="1" applyFill="1" applyBorder="1" applyAlignment="1">
      <alignment horizontal="center" vertical="center" wrapText="1"/>
    </xf>
    <xf numFmtId="0" fontId="43" fillId="2" borderId="23" xfId="0" applyFont="1" applyFill="1" applyBorder="1" applyAlignment="1">
      <alignment horizontal="center" vertical="center" wrapText="1"/>
    </xf>
    <xf numFmtId="167" fontId="43" fillId="2" borderId="1" xfId="0" applyNumberFormat="1" applyFont="1" applyFill="1" applyBorder="1" applyAlignment="1">
      <alignment horizontal="center" vertical="center" wrapText="1"/>
    </xf>
    <xf numFmtId="1" fontId="53" fillId="2" borderId="1" xfId="0" applyNumberFormat="1" applyFont="1" applyFill="1" applyBorder="1" applyAlignment="1">
      <alignment horizontal="center" vertical="center" wrapText="1"/>
    </xf>
    <xf numFmtId="1" fontId="43" fillId="2" borderId="1" xfId="0" applyNumberFormat="1" applyFont="1" applyFill="1" applyBorder="1" applyAlignment="1">
      <alignment horizontal="center" vertical="center" wrapText="1"/>
    </xf>
    <xf numFmtId="0" fontId="44" fillId="3" borderId="47" xfId="0" applyFont="1" applyFill="1" applyBorder="1"/>
    <xf numFmtId="0" fontId="44" fillId="3" borderId="0" xfId="0" applyFont="1" applyFill="1"/>
    <xf numFmtId="1" fontId="44" fillId="3" borderId="0" xfId="0" applyNumberFormat="1" applyFont="1" applyFill="1" applyAlignment="1">
      <alignment horizontal="center"/>
    </xf>
    <xf numFmtId="0" fontId="27" fillId="3" borderId="0" xfId="0" applyFont="1" applyFill="1" applyAlignment="1">
      <alignment horizontal="left"/>
    </xf>
    <xf numFmtId="166" fontId="44" fillId="3" borderId="0" xfId="0" applyNumberFormat="1" applyFont="1" applyFill="1" applyAlignment="1">
      <alignment horizontal="center"/>
    </xf>
    <xf numFmtId="0" fontId="44" fillId="3" borderId="49" xfId="0" applyFont="1" applyFill="1" applyBorder="1" applyAlignment="1">
      <alignment vertical="center"/>
    </xf>
    <xf numFmtId="0" fontId="44" fillId="3" borderId="50" xfId="0" applyFont="1" applyFill="1" applyBorder="1" applyAlignment="1">
      <alignment vertical="center"/>
    </xf>
    <xf numFmtId="2" fontId="44" fillId="3" borderId="50" xfId="0" applyNumberFormat="1" applyFont="1" applyFill="1" applyBorder="1" applyAlignment="1">
      <alignment horizontal="center" vertical="center"/>
    </xf>
    <xf numFmtId="0" fontId="44" fillId="3" borderId="50" xfId="0" applyFont="1" applyFill="1" applyBorder="1" applyAlignment="1">
      <alignment horizontal="left" vertical="center"/>
    </xf>
    <xf numFmtId="4" fontId="46" fillId="14" borderId="2" xfId="0" applyNumberFormat="1" applyFon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" fontId="46" fillId="14" borderId="24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55" fillId="0" borderId="0" xfId="0" applyFont="1"/>
    <xf numFmtId="0" fontId="55" fillId="0" borderId="0" xfId="0" applyFont="1" applyAlignment="1">
      <alignment horizontal="center" vertical="center"/>
    </xf>
    <xf numFmtId="0" fontId="54" fillId="0" borderId="0" xfId="2" applyFill="1"/>
    <xf numFmtId="0" fontId="56" fillId="0" borderId="0" xfId="0" applyFont="1"/>
    <xf numFmtId="0" fontId="65" fillId="0" borderId="0" xfId="0" applyFont="1"/>
    <xf numFmtId="0" fontId="65" fillId="8" borderId="47" xfId="0" applyFont="1" applyFill="1" applyBorder="1" applyAlignment="1">
      <alignment horizontal="center" vertical="center"/>
    </xf>
    <xf numFmtId="0" fontId="65" fillId="8" borderId="44" xfId="0" applyFont="1" applyFill="1" applyBorder="1" applyAlignment="1">
      <alignment horizontal="center" vertical="center"/>
    </xf>
    <xf numFmtId="0" fontId="65" fillId="8" borderId="0" xfId="0" applyFont="1" applyFill="1" applyAlignment="1">
      <alignment horizontal="center" vertical="center"/>
    </xf>
    <xf numFmtId="0" fontId="65" fillId="8" borderId="48" xfId="0" applyFont="1" applyFill="1" applyBorder="1" applyAlignment="1">
      <alignment horizontal="center" vertical="center"/>
    </xf>
    <xf numFmtId="166" fontId="65" fillId="8" borderId="0" xfId="0" applyNumberFormat="1" applyFont="1" applyFill="1" applyAlignment="1">
      <alignment horizontal="center" vertical="center"/>
    </xf>
    <xf numFmtId="0" fontId="65" fillId="8" borderId="49" xfId="0" applyFont="1" applyFill="1" applyBorder="1" applyAlignment="1">
      <alignment horizontal="center" vertical="center"/>
    </xf>
    <xf numFmtId="0" fontId="65" fillId="8" borderId="50" xfId="0" applyFont="1" applyFill="1" applyBorder="1" applyAlignment="1">
      <alignment horizontal="center" vertical="center"/>
    </xf>
    <xf numFmtId="0" fontId="65" fillId="8" borderId="51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2" fontId="65" fillId="8" borderId="45" xfId="0" applyNumberFormat="1" applyFont="1" applyFill="1" applyBorder="1" applyAlignment="1">
      <alignment horizontal="center" vertical="center"/>
    </xf>
    <xf numFmtId="2" fontId="65" fillId="8" borderId="0" xfId="0" applyNumberFormat="1" applyFont="1" applyFill="1" applyAlignment="1">
      <alignment horizontal="center" vertical="center"/>
    </xf>
    <xf numFmtId="3" fontId="55" fillId="0" borderId="0" xfId="0" applyNumberFormat="1" applyFont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2" fontId="55" fillId="0" borderId="0" xfId="0" applyNumberFormat="1" applyFont="1" applyAlignment="1">
      <alignment horizontal="center" vertical="center"/>
    </xf>
    <xf numFmtId="166" fontId="55" fillId="0" borderId="0" xfId="0" applyNumberFormat="1" applyFont="1" applyAlignment="1">
      <alignment horizontal="center" vertical="center"/>
    </xf>
    <xf numFmtId="1" fontId="55" fillId="0" borderId="0" xfId="0" applyNumberFormat="1" applyFont="1" applyAlignment="1">
      <alignment horizontal="center" vertical="center"/>
    </xf>
    <xf numFmtId="0" fontId="57" fillId="0" borderId="47" xfId="0" applyFont="1" applyBorder="1" applyAlignment="1">
      <alignment horizontal="left"/>
    </xf>
    <xf numFmtId="0" fontId="57" fillId="0" borderId="0" xfId="0" applyFont="1" applyAlignment="1">
      <alignment horizontal="left"/>
    </xf>
    <xf numFmtId="0" fontId="59" fillId="0" borderId="0" xfId="0" applyFont="1" applyAlignment="1">
      <alignment horizontal="left"/>
    </xf>
    <xf numFmtId="0" fontId="59" fillId="0" borderId="0" xfId="0" applyFont="1" applyAlignment="1">
      <alignment horizontal="center" vertical="center"/>
    </xf>
    <xf numFmtId="0" fontId="59" fillId="0" borderId="48" xfId="0" applyFont="1" applyBorder="1" applyAlignment="1">
      <alignment horizontal="left"/>
    </xf>
    <xf numFmtId="0" fontId="57" fillId="0" borderId="47" xfId="0" applyFont="1" applyBorder="1" applyAlignment="1">
      <alignment horizontal="left" vertical="center"/>
    </xf>
    <xf numFmtId="0" fontId="57" fillId="0" borderId="47" xfId="0" applyFont="1" applyBorder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9" fillId="0" borderId="0" xfId="0" applyFont="1" applyAlignment="1">
      <alignment horizontal="left" vertical="center" wrapText="1"/>
    </xf>
    <xf numFmtId="0" fontId="59" fillId="0" borderId="0" xfId="0" applyFont="1" applyAlignment="1">
      <alignment horizontal="center" vertical="center" wrapText="1"/>
    </xf>
    <xf numFmtId="0" fontId="59" fillId="0" borderId="48" xfId="0" applyFont="1" applyBorder="1" applyAlignment="1">
      <alignment horizontal="left" vertical="center" wrapText="1"/>
    </xf>
    <xf numFmtId="0" fontId="59" fillId="0" borderId="47" xfId="0" applyFont="1" applyBorder="1" applyAlignment="1">
      <alignment horizontal="left" vertical="center"/>
    </xf>
    <xf numFmtId="0" fontId="59" fillId="0" borderId="0" xfId="0" applyFont="1" applyAlignment="1">
      <alignment horizontal="left" vertical="center"/>
    </xf>
    <xf numFmtId="0" fontId="59" fillId="0" borderId="48" xfId="0" applyFont="1" applyBorder="1" applyAlignment="1">
      <alignment horizontal="left" vertical="center"/>
    </xf>
    <xf numFmtId="0" fontId="56" fillId="3" borderId="49" xfId="0" applyFont="1" applyFill="1" applyBorder="1"/>
    <xf numFmtId="0" fontId="56" fillId="3" borderId="50" xfId="0" applyFont="1" applyFill="1" applyBorder="1"/>
    <xf numFmtId="0" fontId="56" fillId="3" borderId="50" xfId="0" applyFont="1" applyFill="1" applyBorder="1" applyAlignment="1">
      <alignment horizontal="center" vertical="center"/>
    </xf>
    <xf numFmtId="0" fontId="56" fillId="3" borderId="51" xfId="0" applyFont="1" applyFill="1" applyBorder="1"/>
    <xf numFmtId="0" fontId="53" fillId="3" borderId="38" xfId="2" applyFont="1" applyFill="1" applyBorder="1" applyAlignment="1">
      <alignment horizontal="center" vertical="center"/>
    </xf>
    <xf numFmtId="0" fontId="66" fillId="3" borderId="40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 wrapText="1"/>
    </xf>
    <xf numFmtId="4" fontId="1" fillId="0" borderId="54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3" fontId="1" fillId="2" borderId="15" xfId="0" applyNumberFormat="1" applyFont="1" applyFill="1" applyBorder="1" applyAlignment="1">
      <alignment horizontal="center" vertical="center" wrapText="1"/>
    </xf>
    <xf numFmtId="168" fontId="1" fillId="2" borderId="15" xfId="0" applyNumberFormat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4" fontId="1" fillId="3" borderId="15" xfId="0" applyNumberFormat="1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168" fontId="0" fillId="2" borderId="15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0" borderId="15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7" borderId="9" xfId="0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4" borderId="53" xfId="0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3" fontId="0" fillId="0" borderId="54" xfId="0" applyNumberFormat="1" applyBorder="1" applyAlignment="1">
      <alignment horizontal="center" vertical="center" wrapText="1"/>
    </xf>
    <xf numFmtId="0" fontId="26" fillId="4" borderId="33" xfId="0" applyFont="1" applyFill="1" applyBorder="1" applyAlignment="1">
      <alignment horizontal="center" vertical="center" wrapText="1"/>
    </xf>
    <xf numFmtId="168" fontId="1" fillId="0" borderId="34" xfId="0" applyNumberFormat="1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/>
    </xf>
    <xf numFmtId="3" fontId="1" fillId="0" borderId="34" xfId="0" applyNumberFormat="1" applyFont="1" applyBorder="1" applyAlignment="1">
      <alignment horizontal="center" vertical="center" wrapText="1"/>
    </xf>
    <xf numFmtId="2" fontId="0" fillId="0" borderId="56" xfId="0" applyNumberFormat="1" applyBorder="1" applyAlignment="1">
      <alignment horizontal="center" vertical="center" wrapText="1"/>
    </xf>
    <xf numFmtId="49" fontId="1" fillId="0" borderId="34" xfId="0" applyNumberFormat="1" applyFont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168" fontId="20" fillId="0" borderId="15" xfId="0" applyNumberFormat="1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3" fontId="46" fillId="2" borderId="15" xfId="0" applyNumberFormat="1" applyFont="1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1" fontId="0" fillId="8" borderId="21" xfId="0" applyNumberFormat="1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3" fontId="23" fillId="4" borderId="1" xfId="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16" borderId="63" xfId="0" applyFont="1" applyFill="1" applyBorder="1" applyAlignment="1">
      <alignment horizontal="center" vertical="center" wrapText="1"/>
    </xf>
    <xf numFmtId="0" fontId="1" fillId="16" borderId="64" xfId="0" applyFont="1" applyFill="1" applyBorder="1" applyAlignment="1">
      <alignment horizontal="left" vertical="center" wrapText="1"/>
    </xf>
    <xf numFmtId="2" fontId="1" fillId="16" borderId="64" xfId="0" applyNumberFormat="1" applyFont="1" applyFill="1" applyBorder="1" applyAlignment="1">
      <alignment horizontal="center" vertical="center" wrapText="1"/>
    </xf>
    <xf numFmtId="0" fontId="1" fillId="16" borderId="64" xfId="0" applyFont="1" applyFill="1" applyBorder="1" applyAlignment="1">
      <alignment horizontal="center" vertical="center" wrapText="1"/>
    </xf>
    <xf numFmtId="0" fontId="1" fillId="16" borderId="65" xfId="0" applyFont="1" applyFill="1" applyBorder="1" applyAlignment="1">
      <alignment horizontal="center" vertical="center" wrapText="1"/>
    </xf>
    <xf numFmtId="0" fontId="1" fillId="17" borderId="58" xfId="0" applyFont="1" applyFill="1" applyBorder="1" applyAlignment="1">
      <alignment horizontal="center" vertical="center" wrapText="1"/>
    </xf>
    <xf numFmtId="0" fontId="1" fillId="17" borderId="59" xfId="0" applyFont="1" applyFill="1" applyBorder="1" applyAlignment="1">
      <alignment horizontal="left" vertical="center" wrapText="1"/>
    </xf>
    <xf numFmtId="0" fontId="1" fillId="17" borderId="59" xfId="0" applyFont="1" applyFill="1" applyBorder="1" applyAlignment="1">
      <alignment horizontal="center" vertical="center" wrapText="1"/>
    </xf>
    <xf numFmtId="0" fontId="1" fillId="17" borderId="60" xfId="0" applyFont="1" applyFill="1" applyBorder="1" applyAlignment="1">
      <alignment horizontal="center" vertical="center" wrapText="1"/>
    </xf>
    <xf numFmtId="0" fontId="1" fillId="17" borderId="61" xfId="0" applyFont="1" applyFill="1" applyBorder="1" applyAlignment="1">
      <alignment horizontal="center" vertical="center" wrapText="1"/>
    </xf>
    <xf numFmtId="0" fontId="1" fillId="17" borderId="57" xfId="0" applyFont="1" applyFill="1" applyBorder="1" applyAlignment="1">
      <alignment horizontal="left" vertical="center" wrapText="1"/>
    </xf>
    <xf numFmtId="0" fontId="1" fillId="17" borderId="57" xfId="0" applyFont="1" applyFill="1" applyBorder="1" applyAlignment="1">
      <alignment horizontal="center" vertical="center" wrapText="1"/>
    </xf>
    <xf numFmtId="0" fontId="1" fillId="17" borderId="62" xfId="0" applyFont="1" applyFill="1" applyBorder="1" applyAlignment="1">
      <alignment horizontal="center" vertical="center" wrapText="1"/>
    </xf>
    <xf numFmtId="2" fontId="1" fillId="17" borderId="57" xfId="0" applyNumberFormat="1" applyFont="1" applyFill="1" applyBorder="1" applyAlignment="1">
      <alignment horizontal="center" vertical="center" wrapText="1"/>
    </xf>
    <xf numFmtId="0" fontId="1" fillId="18" borderId="61" xfId="0" applyFont="1" applyFill="1" applyBorder="1" applyAlignment="1">
      <alignment horizontal="center" vertical="center" wrapText="1"/>
    </xf>
    <xf numFmtId="0" fontId="1" fillId="18" borderId="57" xfId="0" applyFont="1" applyFill="1" applyBorder="1" applyAlignment="1">
      <alignment horizontal="left" vertical="center" wrapText="1"/>
    </xf>
    <xf numFmtId="164" fontId="1" fillId="18" borderId="57" xfId="0" applyNumberFormat="1" applyFont="1" applyFill="1" applyBorder="1" applyAlignment="1">
      <alignment horizontal="center" vertical="center" wrapText="1"/>
    </xf>
    <xf numFmtId="0" fontId="1" fillId="18" borderId="57" xfId="0" applyFont="1" applyFill="1" applyBorder="1" applyAlignment="1">
      <alignment horizontal="center" vertical="center" wrapText="1"/>
    </xf>
    <xf numFmtId="0" fontId="1" fillId="18" borderId="62" xfId="0" applyFont="1" applyFill="1" applyBorder="1" applyAlignment="1">
      <alignment horizontal="center" vertical="center" wrapText="1"/>
    </xf>
    <xf numFmtId="172" fontId="1" fillId="18" borderId="57" xfId="0" applyNumberFormat="1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left" vertical="center" wrapText="1"/>
    </xf>
    <xf numFmtId="2" fontId="1" fillId="4" borderId="57" xfId="0" applyNumberFormat="1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1" fillId="4" borderId="62" xfId="0" applyFont="1" applyFill="1" applyBorder="1" applyAlignment="1">
      <alignment horizontal="center" vertical="center" wrapText="1"/>
    </xf>
    <xf numFmtId="0" fontId="1" fillId="19" borderId="61" xfId="0" applyFont="1" applyFill="1" applyBorder="1" applyAlignment="1">
      <alignment horizontal="center" vertical="center" wrapText="1"/>
    </xf>
    <xf numFmtId="0" fontId="1" fillId="19" borderId="57" xfId="0" applyFont="1" applyFill="1" applyBorder="1" applyAlignment="1">
      <alignment horizontal="left" vertical="center" wrapText="1"/>
    </xf>
    <xf numFmtId="1" fontId="1" fillId="19" borderId="57" xfId="0" applyNumberFormat="1" applyFont="1" applyFill="1" applyBorder="1" applyAlignment="1">
      <alignment horizontal="center" vertical="center" wrapText="1"/>
    </xf>
    <xf numFmtId="0" fontId="1" fillId="19" borderId="57" xfId="0" applyFont="1" applyFill="1" applyBorder="1" applyAlignment="1">
      <alignment horizontal="center" vertical="center" wrapText="1"/>
    </xf>
    <xf numFmtId="0" fontId="1" fillId="19" borderId="62" xfId="0" applyFont="1" applyFill="1" applyBorder="1" applyAlignment="1">
      <alignment horizontal="center" vertical="center" wrapText="1"/>
    </xf>
    <xf numFmtId="2" fontId="1" fillId="19" borderId="57" xfId="0" applyNumberFormat="1" applyFont="1" applyFill="1" applyBorder="1" applyAlignment="1">
      <alignment horizontal="center" vertical="center" wrapText="1"/>
    </xf>
    <xf numFmtId="0" fontId="1" fillId="16" borderId="61" xfId="0" applyFont="1" applyFill="1" applyBorder="1" applyAlignment="1">
      <alignment horizontal="center" vertical="center" wrapText="1"/>
    </xf>
    <xf numFmtId="0" fontId="1" fillId="16" borderId="57" xfId="0" applyFont="1" applyFill="1" applyBorder="1" applyAlignment="1">
      <alignment horizontal="left" vertical="center" wrapText="1"/>
    </xf>
    <xf numFmtId="164" fontId="1" fillId="16" borderId="57" xfId="0" applyNumberFormat="1" applyFont="1" applyFill="1" applyBorder="1" applyAlignment="1">
      <alignment horizontal="center" vertical="center" wrapText="1"/>
    </xf>
    <xf numFmtId="0" fontId="1" fillId="16" borderId="57" xfId="0" applyFont="1" applyFill="1" applyBorder="1" applyAlignment="1">
      <alignment horizontal="center" vertical="center" wrapText="1"/>
    </xf>
    <xf numFmtId="0" fontId="1" fillId="16" borderId="62" xfId="0" applyFont="1" applyFill="1" applyBorder="1" applyAlignment="1">
      <alignment horizontal="center" vertical="center" wrapText="1"/>
    </xf>
    <xf numFmtId="1" fontId="1" fillId="4" borderId="57" xfId="0" applyNumberFormat="1" applyFont="1" applyFill="1" applyBorder="1" applyAlignment="1">
      <alignment horizontal="center" vertical="center" wrapText="1"/>
    </xf>
    <xf numFmtId="0" fontId="1" fillId="21" borderId="61" xfId="0" applyFont="1" applyFill="1" applyBorder="1" applyAlignment="1">
      <alignment horizontal="center" vertical="center" wrapText="1"/>
    </xf>
    <xf numFmtId="0" fontId="1" fillId="21" borderId="57" xfId="0" applyFont="1" applyFill="1" applyBorder="1" applyAlignment="1">
      <alignment horizontal="left" vertical="center" wrapText="1"/>
    </xf>
    <xf numFmtId="0" fontId="1" fillId="21" borderId="57" xfId="0" applyFont="1" applyFill="1" applyBorder="1" applyAlignment="1">
      <alignment horizontal="center" vertical="center" wrapText="1"/>
    </xf>
    <xf numFmtId="0" fontId="1" fillId="21" borderId="62" xfId="0" applyFont="1" applyFill="1" applyBorder="1" applyAlignment="1">
      <alignment horizontal="center" vertical="center" wrapText="1"/>
    </xf>
    <xf numFmtId="2" fontId="1" fillId="21" borderId="57" xfId="0" applyNumberFormat="1" applyFont="1" applyFill="1" applyBorder="1" applyAlignment="1">
      <alignment horizontal="center" vertical="center" wrapText="1"/>
    </xf>
    <xf numFmtId="0" fontId="20" fillId="21" borderId="61" xfId="0" applyFont="1" applyFill="1" applyBorder="1" applyAlignment="1">
      <alignment horizontal="center" vertical="center" wrapText="1"/>
    </xf>
    <xf numFmtId="0" fontId="20" fillId="21" borderId="57" xfId="0" applyFont="1" applyFill="1" applyBorder="1" applyAlignment="1">
      <alignment horizontal="left" vertical="center" wrapText="1"/>
    </xf>
    <xf numFmtId="2" fontId="20" fillId="21" borderId="57" xfId="0" applyNumberFormat="1" applyFont="1" applyFill="1" applyBorder="1" applyAlignment="1">
      <alignment horizontal="center" vertical="center" wrapText="1"/>
    </xf>
    <xf numFmtId="0" fontId="20" fillId="21" borderId="57" xfId="0" applyFont="1" applyFill="1" applyBorder="1" applyAlignment="1">
      <alignment horizontal="center" vertical="center" wrapText="1"/>
    </xf>
    <xf numFmtId="0" fontId="20" fillId="21" borderId="62" xfId="0" applyFont="1" applyFill="1" applyBorder="1" applyAlignment="1">
      <alignment horizontal="center" vertical="center" wrapText="1"/>
    </xf>
    <xf numFmtId="164" fontId="1" fillId="21" borderId="57" xfId="0" applyNumberFormat="1" applyFont="1" applyFill="1" applyBorder="1" applyAlignment="1">
      <alignment horizontal="center" vertical="center" wrapText="1"/>
    </xf>
    <xf numFmtId="172" fontId="1" fillId="4" borderId="57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0" fillId="7" borderId="66" xfId="0" applyFill="1" applyBorder="1" applyAlignment="1">
      <alignment horizontal="center" vertical="center" wrapText="1"/>
    </xf>
    <xf numFmtId="0" fontId="0" fillId="7" borderId="67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22" borderId="1" xfId="0" applyFill="1" applyBorder="1" applyAlignment="1">
      <alignment horizontal="center" vertical="center" wrapText="1"/>
    </xf>
    <xf numFmtId="2" fontId="0" fillId="22" borderId="1" xfId="0" applyNumberFormat="1" applyFill="1" applyBorder="1" applyAlignment="1">
      <alignment horizontal="center" vertical="center" wrapText="1"/>
    </xf>
    <xf numFmtId="0" fontId="1" fillId="22" borderId="1" xfId="0" applyFont="1" applyFill="1" applyBorder="1" applyAlignment="1">
      <alignment horizontal="center" vertical="center" wrapText="1"/>
    </xf>
    <xf numFmtId="2" fontId="1" fillId="7" borderId="1" xfId="0" applyNumberFormat="1" applyFont="1" applyFill="1" applyBorder="1" applyAlignment="1">
      <alignment horizontal="center" vertical="center" wrapText="1"/>
    </xf>
    <xf numFmtId="166" fontId="4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2" fontId="0" fillId="0" borderId="0" xfId="0" applyNumberFormat="1"/>
    <xf numFmtId="3" fontId="1" fillId="8" borderId="36" xfId="0" applyNumberFormat="1" applyFont="1" applyFill="1" applyBorder="1" applyAlignment="1">
      <alignment horizontal="center" vertical="center" wrapText="1"/>
    </xf>
    <xf numFmtId="0" fontId="1" fillId="8" borderId="36" xfId="0" applyFont="1" applyFill="1" applyBorder="1" applyAlignment="1">
      <alignment horizontal="center" vertical="center" wrapText="1"/>
    </xf>
    <xf numFmtId="9" fontId="1" fillId="8" borderId="36" xfId="0" applyNumberFormat="1" applyFont="1" applyFill="1" applyBorder="1" applyAlignment="1">
      <alignment horizontal="center" vertical="center" wrapText="1"/>
    </xf>
    <xf numFmtId="0" fontId="1" fillId="12" borderId="68" xfId="0" applyFont="1" applyFill="1" applyBorder="1" applyAlignment="1">
      <alignment horizontal="center" vertical="center" wrapText="1"/>
    </xf>
    <xf numFmtId="3" fontId="1" fillId="8" borderId="69" xfId="0" applyNumberFormat="1" applyFont="1" applyFill="1" applyBorder="1" applyAlignment="1">
      <alignment horizontal="center" vertical="center" wrapText="1"/>
    </xf>
    <xf numFmtId="0" fontId="1" fillId="8" borderId="70" xfId="0" applyFont="1" applyFill="1" applyBorder="1" applyAlignment="1">
      <alignment horizontal="center" vertical="center" wrapText="1"/>
    </xf>
    <xf numFmtId="0" fontId="1" fillId="12" borderId="71" xfId="0" applyFont="1" applyFill="1" applyBorder="1" applyAlignment="1">
      <alignment horizontal="center" vertical="center" wrapText="1"/>
    </xf>
    <xf numFmtId="0" fontId="1" fillId="8" borderId="72" xfId="0" applyFont="1" applyFill="1" applyBorder="1" applyAlignment="1">
      <alignment horizontal="center" vertical="center" wrapText="1"/>
    </xf>
    <xf numFmtId="0" fontId="18" fillId="8" borderId="72" xfId="0" applyFont="1" applyFill="1" applyBorder="1" applyAlignment="1">
      <alignment horizontal="center" vertical="center" wrapText="1"/>
    </xf>
    <xf numFmtId="0" fontId="1" fillId="12" borderId="73" xfId="0" applyFont="1" applyFill="1" applyBorder="1" applyAlignment="1">
      <alignment horizontal="center" vertical="center" wrapText="1"/>
    </xf>
    <xf numFmtId="0" fontId="1" fillId="8" borderId="74" xfId="0" applyFont="1" applyFill="1" applyBorder="1" applyAlignment="1">
      <alignment horizontal="center" vertical="center" wrapText="1"/>
    </xf>
    <xf numFmtId="0" fontId="1" fillId="8" borderId="75" xfId="0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18" borderId="81" xfId="0" applyFont="1" applyFill="1" applyBorder="1" applyAlignment="1">
      <alignment horizontal="center" vertical="center" wrapText="1"/>
    </xf>
    <xf numFmtId="0" fontId="1" fillId="18" borderId="82" xfId="0" applyFont="1" applyFill="1" applyBorder="1" applyAlignment="1">
      <alignment horizontal="center" vertical="center" wrapText="1"/>
    </xf>
    <xf numFmtId="0" fontId="1" fillId="18" borderId="83" xfId="0" applyFont="1" applyFill="1" applyBorder="1" applyAlignment="1">
      <alignment horizontal="center" vertical="center" wrapText="1"/>
    </xf>
    <xf numFmtId="0" fontId="0" fillId="8" borderId="79" xfId="0" applyFill="1" applyBorder="1" applyAlignment="1">
      <alignment horizontal="center" vertical="center" wrapText="1"/>
    </xf>
    <xf numFmtId="0" fontId="0" fillId="8" borderId="76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0" fillId="8" borderId="77" xfId="0" applyFill="1" applyBorder="1" applyAlignment="1">
      <alignment horizontal="center" vertical="center" wrapText="1"/>
    </xf>
    <xf numFmtId="0" fontId="4" fillId="8" borderId="77" xfId="0" applyFont="1" applyFill="1" applyBorder="1" applyAlignment="1">
      <alignment horizontal="center" vertical="center" wrapText="1"/>
    </xf>
    <xf numFmtId="0" fontId="0" fillId="8" borderId="80" xfId="0" applyFill="1" applyBorder="1" applyAlignment="1">
      <alignment horizontal="center" vertical="center" wrapText="1"/>
    </xf>
    <xf numFmtId="0" fontId="4" fillId="8" borderId="7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wrapText="1"/>
    </xf>
    <xf numFmtId="0" fontId="0" fillId="0" borderId="0" xfId="0" applyAlignment="1">
      <alignment horizontal="center" vertical="center" wrapText="1"/>
    </xf>
    <xf numFmtId="0" fontId="0" fillId="18" borderId="36" xfId="0" applyFont="1" applyFill="1" applyBorder="1" applyAlignment="1">
      <alignment horizontal="center" vertical="center" wrapText="1"/>
    </xf>
    <xf numFmtId="0" fontId="0" fillId="22" borderId="36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44" xfId="0" applyNumberFormat="1" applyBorder="1" applyAlignment="1">
      <alignment horizontal="center" vertical="center" wrapText="1"/>
    </xf>
    <xf numFmtId="2" fontId="0" fillId="0" borderId="45" xfId="0" applyNumberFormat="1" applyBorder="1" applyAlignment="1">
      <alignment horizontal="center" vertical="center" wrapText="1"/>
    </xf>
    <xf numFmtId="2" fontId="0" fillId="0" borderId="47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48" xfId="0" applyNumberFormat="1" applyBorder="1" applyAlignment="1">
      <alignment horizontal="center" vertical="center" wrapText="1"/>
    </xf>
    <xf numFmtId="2" fontId="0" fillId="0" borderId="49" xfId="0" applyNumberFormat="1" applyBorder="1" applyAlignment="1">
      <alignment horizontal="center" vertical="center" wrapText="1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applyNumberFormat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20" fillId="23" borderId="84" xfId="0" applyFont="1" applyFill="1" applyBorder="1" applyAlignment="1">
      <alignment horizontal="center" vertical="center" wrapText="1"/>
    </xf>
    <xf numFmtId="0" fontId="20" fillId="23" borderId="85" xfId="0" applyFont="1" applyFill="1" applyBorder="1" applyAlignment="1">
      <alignment horizontal="center" vertical="center" wrapText="1"/>
    </xf>
    <xf numFmtId="0" fontId="20" fillId="23" borderId="86" xfId="0" applyFont="1" applyFill="1" applyBorder="1" applyAlignment="1">
      <alignment horizontal="center" vertical="center" wrapText="1"/>
    </xf>
    <xf numFmtId="0" fontId="20" fillId="8" borderId="87" xfId="0" applyFont="1" applyFill="1" applyBorder="1" applyAlignment="1">
      <alignment horizontal="center" vertical="center" wrapText="1"/>
    </xf>
    <xf numFmtId="0" fontId="20" fillId="22" borderId="88" xfId="0" applyFont="1" applyFill="1" applyBorder="1" applyAlignment="1">
      <alignment horizontal="center" vertical="center" wrapText="1"/>
    </xf>
    <xf numFmtId="0" fontId="20" fillId="22" borderId="89" xfId="0" applyFont="1" applyFill="1" applyBorder="1" applyAlignment="1">
      <alignment horizontal="center" vertical="center" wrapText="1"/>
    </xf>
    <xf numFmtId="0" fontId="20" fillId="8" borderId="90" xfId="0" applyFont="1" applyFill="1" applyBorder="1" applyAlignment="1">
      <alignment horizontal="center" vertical="center" wrapText="1"/>
    </xf>
    <xf numFmtId="0" fontId="20" fillId="22" borderId="3" xfId="0" applyFont="1" applyFill="1" applyBorder="1" applyAlignment="1">
      <alignment horizontal="center" vertical="center" wrapText="1"/>
    </xf>
    <xf numFmtId="0" fontId="20" fillId="22" borderId="77" xfId="0" applyFont="1" applyFill="1" applyBorder="1" applyAlignment="1">
      <alignment horizontal="center" vertical="center" wrapText="1"/>
    </xf>
    <xf numFmtId="2" fontId="20" fillId="22" borderId="77" xfId="0" applyNumberFormat="1" applyFont="1" applyFill="1" applyBorder="1" applyAlignment="1">
      <alignment horizontal="center" vertical="center" wrapText="1"/>
    </xf>
    <xf numFmtId="0" fontId="20" fillId="8" borderId="91" xfId="0" applyFont="1" applyFill="1" applyBorder="1" applyAlignment="1">
      <alignment horizontal="center" vertical="center" wrapText="1"/>
    </xf>
    <xf numFmtId="0" fontId="20" fillId="22" borderId="92" xfId="0" applyFont="1" applyFill="1" applyBorder="1" applyAlignment="1">
      <alignment horizontal="center" vertical="center" wrapText="1"/>
    </xf>
    <xf numFmtId="0" fontId="20" fillId="22" borderId="9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4" fillId="0" borderId="26" xfId="0" applyFont="1" applyBorder="1" applyAlignment="1">
      <alignment wrapText="1"/>
    </xf>
    <xf numFmtId="0" fontId="34" fillId="0" borderId="5" xfId="0" applyFont="1" applyBorder="1" applyAlignment="1">
      <alignment wrapText="1"/>
    </xf>
    <xf numFmtId="0" fontId="34" fillId="0" borderId="6" xfId="0" applyFont="1" applyBorder="1" applyAlignment="1">
      <alignment wrapText="1"/>
    </xf>
    <xf numFmtId="0" fontId="7" fillId="3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0" fillId="3" borderId="8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3" fillId="7" borderId="11" xfId="0" applyFont="1" applyFill="1" applyBorder="1" applyAlignment="1">
      <alignment wrapText="1"/>
    </xf>
    <xf numFmtId="0" fontId="22" fillId="11" borderId="27" xfId="1" applyFill="1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33" fillId="8" borderId="27" xfId="0" applyFont="1" applyFill="1" applyBorder="1" applyAlignment="1">
      <alignment horizontal="center" vertical="center" wrapText="1"/>
    </xf>
    <xf numFmtId="0" fontId="34" fillId="8" borderId="28" xfId="0" applyFont="1" applyFill="1" applyBorder="1" applyAlignment="1">
      <alignment wrapText="1"/>
    </xf>
    <xf numFmtId="0" fontId="34" fillId="8" borderId="29" xfId="0" applyFont="1" applyFill="1" applyBorder="1" applyAlignment="1">
      <alignment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wrapText="1"/>
    </xf>
    <xf numFmtId="0" fontId="12" fillId="6" borderId="9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wrapText="1"/>
    </xf>
    <xf numFmtId="0" fontId="32" fillId="3" borderId="19" xfId="0" applyFont="1" applyFill="1" applyBorder="1" applyAlignment="1">
      <alignment horizontal="center" vertical="center" wrapText="1"/>
    </xf>
    <xf numFmtId="0" fontId="32" fillId="3" borderId="24" xfId="0" applyFont="1" applyFill="1" applyBorder="1" applyAlignment="1">
      <alignment horizontal="center" vertical="center" wrapText="1"/>
    </xf>
    <xf numFmtId="0" fontId="32" fillId="3" borderId="1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41" fillId="3" borderId="27" xfId="0" applyFont="1" applyFill="1" applyBorder="1" applyAlignment="1">
      <alignment horizontal="center" vertical="center" wrapText="1"/>
    </xf>
    <xf numFmtId="0" fontId="41" fillId="3" borderId="28" xfId="0" applyFont="1" applyFill="1" applyBorder="1" applyAlignment="1">
      <alignment horizontal="center" vertical="center" wrapText="1"/>
    </xf>
    <xf numFmtId="0" fontId="41" fillId="3" borderId="29" xfId="0" applyFont="1" applyFill="1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35" fillId="3" borderId="41" xfId="0" applyFont="1" applyFill="1" applyBorder="1" applyAlignment="1">
      <alignment horizontal="center" vertical="center"/>
    </xf>
    <xf numFmtId="0" fontId="35" fillId="3" borderId="42" xfId="0" applyFont="1" applyFill="1" applyBorder="1" applyAlignment="1">
      <alignment horizontal="center" vertical="center"/>
    </xf>
    <xf numFmtId="0" fontId="35" fillId="3" borderId="43" xfId="0" applyFont="1" applyFill="1" applyBorder="1" applyAlignment="1">
      <alignment horizontal="center" vertical="center"/>
    </xf>
    <xf numFmtId="0" fontId="37" fillId="12" borderId="0" xfId="0" applyFont="1" applyFill="1" applyAlignment="1">
      <alignment horizontal="center"/>
    </xf>
    <xf numFmtId="0" fontId="43" fillId="3" borderId="47" xfId="0" applyFont="1" applyFill="1" applyBorder="1" applyAlignment="1">
      <alignment horizontal="left"/>
    </xf>
    <xf numFmtId="0" fontId="43" fillId="3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2" fillId="0" borderId="0" xfId="1" applyAlignment="1">
      <alignment wrapText="1"/>
    </xf>
    <xf numFmtId="0" fontId="0" fillId="0" borderId="0" xfId="0" applyAlignment="1">
      <alignment wrapText="1"/>
    </xf>
    <xf numFmtId="0" fontId="31" fillId="3" borderId="20" xfId="0" applyFont="1" applyFill="1" applyBorder="1" applyAlignment="1">
      <alignment horizontal="center" vertical="center" wrapText="1"/>
    </xf>
    <xf numFmtId="0" fontId="31" fillId="3" borderId="21" xfId="0" applyFont="1" applyFill="1" applyBorder="1" applyAlignment="1">
      <alignment horizontal="center" vertical="center" wrapText="1"/>
    </xf>
    <xf numFmtId="0" fontId="31" fillId="3" borderId="22" xfId="0" applyFont="1" applyFill="1" applyBorder="1" applyAlignment="1">
      <alignment horizontal="center" vertical="center" wrapText="1"/>
    </xf>
    <xf numFmtId="0" fontId="45" fillId="3" borderId="20" xfId="0" applyFont="1" applyFill="1" applyBorder="1" applyAlignment="1">
      <alignment horizontal="center" vertical="center" wrapText="1"/>
    </xf>
    <xf numFmtId="0" fontId="45" fillId="3" borderId="21" xfId="0" applyFont="1" applyFill="1" applyBorder="1" applyAlignment="1">
      <alignment horizontal="center" vertical="center" wrapText="1"/>
    </xf>
    <xf numFmtId="0" fontId="45" fillId="3" borderId="22" xfId="0" applyFont="1" applyFill="1" applyBorder="1" applyAlignment="1">
      <alignment horizontal="center" vertical="center" wrapText="1"/>
    </xf>
    <xf numFmtId="0" fontId="55" fillId="0" borderId="1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8" borderId="45" xfId="0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57" fillId="0" borderId="47" xfId="0" applyFont="1" applyBorder="1" applyAlignment="1">
      <alignment horizontal="left" vertical="center"/>
    </xf>
    <xf numFmtId="0" fontId="57" fillId="0" borderId="0" xfId="0" applyFont="1" applyAlignment="1">
      <alignment horizontal="left" vertical="center"/>
    </xf>
    <xf numFmtId="0" fontId="57" fillId="0" borderId="48" xfId="0" applyFont="1" applyBorder="1" applyAlignment="1">
      <alignment horizontal="left" vertical="center"/>
    </xf>
    <xf numFmtId="0" fontId="63" fillId="3" borderId="25" xfId="2" applyFont="1" applyFill="1" applyBorder="1" applyAlignment="1">
      <alignment horizontal="center" vertical="center" wrapText="1"/>
    </xf>
    <xf numFmtId="0" fontId="64" fillId="3" borderId="26" xfId="0" applyFont="1" applyFill="1" applyBorder="1" applyAlignment="1">
      <alignment horizontal="center" vertical="center" wrapText="1"/>
    </xf>
    <xf numFmtId="0" fontId="64" fillId="3" borderId="52" xfId="0" applyFont="1" applyFill="1" applyBorder="1" applyAlignment="1">
      <alignment horizontal="center" vertical="center" wrapText="1"/>
    </xf>
    <xf numFmtId="0" fontId="56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6" fillId="3" borderId="12" xfId="0" applyFont="1" applyFill="1" applyBorder="1" applyAlignment="1">
      <alignment horizontal="center" vertical="center" wrapText="1"/>
    </xf>
    <xf numFmtId="0" fontId="57" fillId="0" borderId="47" xfId="0" applyFont="1" applyBorder="1" applyAlignment="1">
      <alignment horizontal="left" vertical="center" wrapText="1"/>
    </xf>
    <xf numFmtId="0" fontId="57" fillId="0" borderId="0" xfId="0" applyFont="1" applyAlignment="1">
      <alignment horizontal="left" vertical="center" wrapText="1"/>
    </xf>
    <xf numFmtId="0" fontId="57" fillId="0" borderId="48" xfId="0" applyFont="1" applyBorder="1" applyAlignment="1">
      <alignment horizontal="left" vertical="center" wrapText="1"/>
    </xf>
    <xf numFmtId="0" fontId="57" fillId="0" borderId="44" xfId="0" applyFont="1" applyBorder="1" applyAlignment="1">
      <alignment horizontal="left" vertical="center"/>
    </xf>
    <xf numFmtId="0" fontId="57" fillId="0" borderId="45" xfId="0" applyFont="1" applyBorder="1" applyAlignment="1">
      <alignment horizontal="left" vertical="center"/>
    </xf>
    <xf numFmtId="0" fontId="57" fillId="0" borderId="46" xfId="0" applyFont="1" applyBorder="1" applyAlignment="1">
      <alignment horizontal="left" vertical="center"/>
    </xf>
    <xf numFmtId="0" fontId="60" fillId="0" borderId="47" xfId="0" applyFont="1" applyBorder="1" applyAlignment="1">
      <alignment horizontal="left" vertical="center"/>
    </xf>
    <xf numFmtId="0" fontId="60" fillId="0" borderId="0" xfId="0" applyFont="1" applyAlignment="1">
      <alignment horizontal="left" vertical="center"/>
    </xf>
    <xf numFmtId="0" fontId="60" fillId="0" borderId="48" xfId="0" applyFont="1" applyBorder="1" applyAlignment="1">
      <alignment horizontal="left" vertical="center"/>
    </xf>
    <xf numFmtId="0" fontId="12" fillId="20" borderId="41" xfId="0" applyFont="1" applyFill="1" applyBorder="1" applyAlignment="1">
      <alignment horizontal="center" vertical="center" wrapText="1"/>
    </xf>
    <xf numFmtId="0" fontId="12" fillId="20" borderId="42" xfId="0" applyFont="1" applyFill="1" applyBorder="1" applyAlignment="1">
      <alignment vertical="center" wrapText="1"/>
    </xf>
    <xf numFmtId="0" fontId="12" fillId="20" borderId="43" xfId="0" applyFont="1" applyFill="1" applyBorder="1" applyAlignment="1">
      <alignment vertical="center" wrapText="1"/>
    </xf>
    <xf numFmtId="0" fontId="1" fillId="7" borderId="66" xfId="0" applyFont="1" applyFill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Accent4" xfId="2" builtinId="4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.png"/><Relationship Id="rId4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5" Type="http://schemas.openxmlformats.org/officeDocument/2006/relationships/image" Target="../media/image22.png"/><Relationship Id="rId10" Type="http://schemas.openxmlformats.org/officeDocument/2006/relationships/image" Target="../media/image2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3" Type="http://schemas.openxmlformats.org/officeDocument/2006/relationships/image" Target="../media/image38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6" Type="http://schemas.openxmlformats.org/officeDocument/2006/relationships/image" Target="../media/image1.png"/><Relationship Id="rId11" Type="http://schemas.openxmlformats.org/officeDocument/2006/relationships/image" Target="../media/image45.png"/><Relationship Id="rId5" Type="http://schemas.openxmlformats.org/officeDocument/2006/relationships/image" Target="../media/image40.png"/><Relationship Id="rId10" Type="http://schemas.openxmlformats.org/officeDocument/2006/relationships/image" Target="../media/image44.png"/><Relationship Id="rId4" Type="http://schemas.openxmlformats.org/officeDocument/2006/relationships/image" Target="../media/image39.png"/><Relationship Id="rId9" Type="http://schemas.openxmlformats.org/officeDocument/2006/relationships/image" Target="../media/image43.png"/><Relationship Id="rId14" Type="http://schemas.openxmlformats.org/officeDocument/2006/relationships/image" Target="../media/image48.tiff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3" Type="http://schemas.openxmlformats.org/officeDocument/2006/relationships/image" Target="../media/image38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6" Type="http://schemas.openxmlformats.org/officeDocument/2006/relationships/image" Target="../media/image1.png"/><Relationship Id="rId11" Type="http://schemas.openxmlformats.org/officeDocument/2006/relationships/image" Target="../media/image45.png"/><Relationship Id="rId5" Type="http://schemas.openxmlformats.org/officeDocument/2006/relationships/image" Target="../media/image40.png"/><Relationship Id="rId10" Type="http://schemas.openxmlformats.org/officeDocument/2006/relationships/image" Target="../media/image44.png"/><Relationship Id="rId4" Type="http://schemas.openxmlformats.org/officeDocument/2006/relationships/image" Target="../media/image39.png"/><Relationship Id="rId9" Type="http://schemas.openxmlformats.org/officeDocument/2006/relationships/image" Target="../media/image43.png"/><Relationship Id="rId14" Type="http://schemas.openxmlformats.org/officeDocument/2006/relationships/image" Target="../media/image48.tiff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6.png"/><Relationship Id="rId13" Type="http://schemas.openxmlformats.org/officeDocument/2006/relationships/image" Target="../media/image1.png"/><Relationship Id="rId3" Type="http://schemas.openxmlformats.org/officeDocument/2006/relationships/image" Target="../media/image51.png"/><Relationship Id="rId7" Type="http://schemas.openxmlformats.org/officeDocument/2006/relationships/image" Target="../media/image55.png"/><Relationship Id="rId12" Type="http://schemas.openxmlformats.org/officeDocument/2006/relationships/image" Target="../media/image60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Relationship Id="rId6" Type="http://schemas.openxmlformats.org/officeDocument/2006/relationships/image" Target="../media/image54.png"/><Relationship Id="rId11" Type="http://schemas.openxmlformats.org/officeDocument/2006/relationships/image" Target="../media/image59.png"/><Relationship Id="rId5" Type="http://schemas.openxmlformats.org/officeDocument/2006/relationships/image" Target="../media/image53.png"/><Relationship Id="rId10" Type="http://schemas.openxmlformats.org/officeDocument/2006/relationships/image" Target="../media/image58.png"/><Relationship Id="rId4" Type="http://schemas.openxmlformats.org/officeDocument/2006/relationships/image" Target="../media/image52.png"/><Relationship Id="rId9" Type="http://schemas.openxmlformats.org/officeDocument/2006/relationships/image" Target="../media/image57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Relationship Id="rId4" Type="http://schemas.openxmlformats.org/officeDocument/2006/relationships/image" Target="../media/image58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png"/><Relationship Id="rId2" Type="http://schemas.openxmlformats.org/officeDocument/2006/relationships/image" Target="../media/image65.png"/><Relationship Id="rId1" Type="http://schemas.openxmlformats.org/officeDocument/2006/relationships/image" Target="../media/image64.png"/><Relationship Id="rId5" Type="http://schemas.openxmlformats.org/officeDocument/2006/relationships/image" Target="../media/image68.png"/><Relationship Id="rId4" Type="http://schemas.openxmlformats.org/officeDocument/2006/relationships/image" Target="../media/image6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3.wmf"/><Relationship Id="rId2" Type="http://schemas.openxmlformats.org/officeDocument/2006/relationships/image" Target="../media/image62.wmf"/><Relationship Id="rId1" Type="http://schemas.openxmlformats.org/officeDocument/2006/relationships/image" Target="../media/image6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685799</xdr:colOff>
      <xdr:row>1</xdr:row>
      <xdr:rowOff>133350</xdr:rowOff>
    </xdr:from>
    <xdr:to>
      <xdr:col>2</xdr:col>
      <xdr:colOff>685799</xdr:colOff>
      <xdr:row>1</xdr:row>
      <xdr:rowOff>944680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4" y="581025"/>
          <a:ext cx="1343025" cy="811330"/>
        </a:xfrm>
        <a:prstGeom prst="rect">
          <a:avLst/>
        </a:prstGeom>
      </xdr:spPr>
    </xdr:pic>
    <xdr:clientData/>
  </xdr:twoCellAnchor>
  <xdr:twoCellAnchor editAs="oneCell">
    <xdr:from>
      <xdr:col>5</xdr:col>
      <xdr:colOff>133656</xdr:colOff>
      <xdr:row>27</xdr:row>
      <xdr:rowOff>249118</xdr:rowOff>
    </xdr:from>
    <xdr:to>
      <xdr:col>8</xdr:col>
      <xdr:colOff>2032871</xdr:colOff>
      <xdr:row>37</xdr:row>
      <xdr:rowOff>218512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42916" y="9286438"/>
          <a:ext cx="5015795" cy="2712594"/>
        </a:xfrm>
        <a:prstGeom prst="rect">
          <a:avLst/>
        </a:prstGeom>
      </xdr:spPr>
    </xdr:pic>
    <xdr:clientData/>
  </xdr:twoCellAnchor>
  <xdr:twoCellAnchor editAs="oneCell">
    <xdr:from>
      <xdr:col>4</xdr:col>
      <xdr:colOff>1668929</xdr:colOff>
      <xdr:row>39</xdr:row>
      <xdr:rowOff>14980</xdr:rowOff>
    </xdr:from>
    <xdr:to>
      <xdr:col>8</xdr:col>
      <xdr:colOff>762515</xdr:colOff>
      <xdr:row>43</xdr:row>
      <xdr:rowOff>132983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98247" y="11911145"/>
          <a:ext cx="3997280" cy="1122050"/>
        </a:xfrm>
        <a:prstGeom prst="rect">
          <a:avLst/>
        </a:prstGeom>
      </xdr:spPr>
    </xdr:pic>
    <xdr:clientData/>
  </xdr:twoCellAnchor>
  <xdr:twoCellAnchor editAs="oneCell">
    <xdr:from>
      <xdr:col>8</xdr:col>
      <xdr:colOff>982980</xdr:colOff>
      <xdr:row>39</xdr:row>
      <xdr:rowOff>108355</xdr:rowOff>
    </xdr:from>
    <xdr:to>
      <xdr:col>9</xdr:col>
      <xdr:colOff>1913107</xdr:colOff>
      <xdr:row>43</xdr:row>
      <xdr:rowOff>61109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08820" y="12612775"/>
          <a:ext cx="3139927" cy="9585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93132</xdr:colOff>
      <xdr:row>1</xdr:row>
      <xdr:rowOff>107951</xdr:rowOff>
    </xdr:from>
    <xdr:to>
      <xdr:col>1</xdr:col>
      <xdr:colOff>1430865</xdr:colOff>
      <xdr:row>1</xdr:row>
      <xdr:rowOff>919281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399" y="556684"/>
          <a:ext cx="1337733" cy="8113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2</xdr:row>
      <xdr:rowOff>45720</xdr:rowOff>
    </xdr:from>
    <xdr:to>
      <xdr:col>9</xdr:col>
      <xdr:colOff>67975</xdr:colOff>
      <xdr:row>11</xdr:row>
      <xdr:rowOff>181804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4340" y="419100"/>
          <a:ext cx="3192175" cy="2513524"/>
        </a:xfrm>
        <a:prstGeom prst="rect">
          <a:avLst/>
        </a:prstGeom>
      </xdr:spPr>
    </xdr:pic>
    <xdr:clientData/>
  </xdr:twoCellAnchor>
  <xdr:twoCellAnchor editAs="oneCell">
    <xdr:from>
      <xdr:col>3</xdr:col>
      <xdr:colOff>480060</xdr:colOff>
      <xdr:row>14</xdr:row>
      <xdr:rowOff>45721</xdr:rowOff>
    </xdr:from>
    <xdr:to>
      <xdr:col>8</xdr:col>
      <xdr:colOff>457200</xdr:colOff>
      <xdr:row>20</xdr:row>
      <xdr:rowOff>84713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0" y="3025141"/>
          <a:ext cx="3025140" cy="1136272"/>
        </a:xfrm>
        <a:prstGeom prst="rect">
          <a:avLst/>
        </a:prstGeom>
      </xdr:spPr>
    </xdr:pic>
    <xdr:clientData/>
  </xdr:twoCellAnchor>
  <xdr:twoCellAnchor editAs="oneCell">
    <xdr:from>
      <xdr:col>9</xdr:col>
      <xdr:colOff>266700</xdr:colOff>
      <xdr:row>2</xdr:row>
      <xdr:rowOff>0</xdr:rowOff>
    </xdr:from>
    <xdr:to>
      <xdr:col>13</xdr:col>
      <xdr:colOff>409043</xdr:colOff>
      <xdr:row>15</xdr:row>
      <xdr:rowOff>164600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35240" y="373380"/>
          <a:ext cx="2580743" cy="3273560"/>
        </a:xfrm>
        <a:prstGeom prst="rect">
          <a:avLst/>
        </a:prstGeom>
      </xdr:spPr>
    </xdr:pic>
    <xdr:clientData/>
  </xdr:twoCellAnchor>
  <xdr:twoCellAnchor editAs="oneCell">
    <xdr:from>
      <xdr:col>9</xdr:col>
      <xdr:colOff>601981</xdr:colOff>
      <xdr:row>18</xdr:row>
      <xdr:rowOff>114300</xdr:rowOff>
    </xdr:from>
    <xdr:to>
      <xdr:col>13</xdr:col>
      <xdr:colOff>403861</xdr:colOff>
      <xdr:row>21</xdr:row>
      <xdr:rowOff>77724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70521" y="3825240"/>
          <a:ext cx="2240280" cy="5120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99060</xdr:colOff>
      <xdr:row>1</xdr:row>
      <xdr:rowOff>282526</xdr:rowOff>
    </xdr:from>
    <xdr:to>
      <xdr:col>14</xdr:col>
      <xdr:colOff>100269</xdr:colOff>
      <xdr:row>13</xdr:row>
      <xdr:rowOff>277523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4160" y="1433146"/>
          <a:ext cx="4268409" cy="3721177"/>
        </a:xfrm>
        <a:prstGeom prst="rect">
          <a:avLst/>
        </a:prstGeom>
      </xdr:spPr>
    </xdr:pic>
    <xdr:clientData/>
  </xdr:twoCellAnchor>
  <xdr:twoCellAnchor editAs="oneCell">
    <xdr:from>
      <xdr:col>2</xdr:col>
      <xdr:colOff>382394</xdr:colOff>
      <xdr:row>16</xdr:row>
      <xdr:rowOff>152400</xdr:rowOff>
    </xdr:from>
    <xdr:to>
      <xdr:col>4</xdr:col>
      <xdr:colOff>1600200</xdr:colOff>
      <xdr:row>30</xdr:row>
      <xdr:rowOff>121920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6454" y="5928360"/>
          <a:ext cx="2932306" cy="2529840"/>
        </a:xfrm>
        <a:prstGeom prst="rect">
          <a:avLst/>
        </a:prstGeom>
      </xdr:spPr>
    </xdr:pic>
    <xdr:clientData/>
  </xdr:twoCellAnchor>
  <xdr:twoCellAnchor editAs="oneCell">
    <xdr:from>
      <xdr:col>7</xdr:col>
      <xdr:colOff>281940</xdr:colOff>
      <xdr:row>16</xdr:row>
      <xdr:rowOff>121920</xdr:rowOff>
    </xdr:from>
    <xdr:to>
      <xdr:col>13</xdr:col>
      <xdr:colOff>260553</xdr:colOff>
      <xdr:row>36</xdr:row>
      <xdr:rowOff>171287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6900" y="4488180"/>
          <a:ext cx="3636213" cy="3706967"/>
        </a:xfrm>
        <a:prstGeom prst="rect">
          <a:avLst/>
        </a:prstGeom>
      </xdr:spPr>
    </xdr:pic>
    <xdr:clientData/>
  </xdr:twoCellAnchor>
  <xdr:twoCellAnchor editAs="oneCell">
    <xdr:from>
      <xdr:col>14</xdr:col>
      <xdr:colOff>168178</xdr:colOff>
      <xdr:row>1</xdr:row>
      <xdr:rowOff>137161</xdr:rowOff>
    </xdr:from>
    <xdr:to>
      <xdr:col>19</xdr:col>
      <xdr:colOff>544141</xdr:colOff>
      <xdr:row>12</xdr:row>
      <xdr:rowOff>236221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30338" y="320041"/>
          <a:ext cx="3423963" cy="3512820"/>
        </a:xfrm>
        <a:prstGeom prst="rect">
          <a:avLst/>
        </a:prstGeom>
      </xdr:spPr>
    </xdr:pic>
    <xdr:clientData/>
  </xdr:twoCellAnchor>
  <xdr:twoCellAnchor>
    <xdr:from>
      <xdr:col>12</xdr:col>
      <xdr:colOff>205740</xdr:colOff>
      <xdr:row>21</xdr:row>
      <xdr:rowOff>0</xdr:rowOff>
    </xdr:from>
    <xdr:to>
      <xdr:col>15</xdr:col>
      <xdr:colOff>121920</xdr:colOff>
      <xdr:row>24</xdr:row>
      <xdr:rowOff>91440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flipH="1">
          <a:off x="8648700" y="5280660"/>
          <a:ext cx="1744980" cy="6400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17</xdr:row>
      <xdr:rowOff>76200</xdr:rowOff>
    </xdr:from>
    <xdr:to>
      <xdr:col>14</xdr:col>
      <xdr:colOff>144780</xdr:colOff>
      <xdr:row>18</xdr:row>
      <xdr:rowOff>83820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flipH="1">
          <a:off x="8595360" y="4625340"/>
          <a:ext cx="1211580" cy="190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129540</xdr:colOff>
      <xdr:row>24</xdr:row>
      <xdr:rowOff>7620</xdr:rowOff>
    </xdr:from>
    <xdr:to>
      <xdr:col>11</xdr:col>
      <xdr:colOff>144780</xdr:colOff>
      <xdr:row>25</xdr:row>
      <xdr:rowOff>68580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CxnSpPr/>
      </xdr:nvCxnSpPr>
      <xdr:spPr>
        <a:xfrm>
          <a:off x="5524500" y="5836920"/>
          <a:ext cx="2453640" cy="2438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45720</xdr:colOff>
      <xdr:row>22</xdr:row>
      <xdr:rowOff>83820</xdr:rowOff>
    </xdr:from>
    <xdr:to>
      <xdr:col>4</xdr:col>
      <xdr:colOff>182880</xdr:colOff>
      <xdr:row>28</xdr:row>
      <xdr:rowOff>30480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CxnSpPr/>
      </xdr:nvCxnSpPr>
      <xdr:spPr>
        <a:xfrm flipH="1">
          <a:off x="1897380" y="5547360"/>
          <a:ext cx="1851660" cy="10439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548640</xdr:colOff>
      <xdr:row>10</xdr:row>
      <xdr:rowOff>30480</xdr:rowOff>
    </xdr:from>
    <xdr:to>
      <xdr:col>17</xdr:col>
      <xdr:colOff>297180</xdr:colOff>
      <xdr:row>14</xdr:row>
      <xdr:rowOff>7620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CxnSpPr/>
      </xdr:nvCxnSpPr>
      <xdr:spPr>
        <a:xfrm flipV="1">
          <a:off x="11430000" y="2910840"/>
          <a:ext cx="358140" cy="10972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30480</xdr:colOff>
      <xdr:row>0</xdr:row>
      <xdr:rowOff>121920</xdr:rowOff>
    </xdr:from>
    <xdr:to>
      <xdr:col>1</xdr:col>
      <xdr:colOff>1373505</xdr:colOff>
      <xdr:row>0</xdr:row>
      <xdr:rowOff>933250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0080" y="121920"/>
          <a:ext cx="1343025" cy="8113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481039</xdr:colOff>
      <xdr:row>14</xdr:row>
      <xdr:rowOff>42333</xdr:rowOff>
    </xdr:from>
    <xdr:to>
      <xdr:col>10</xdr:col>
      <xdr:colOff>45891</xdr:colOff>
      <xdr:row>29</xdr:row>
      <xdr:rowOff>38787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6439" y="7103533"/>
          <a:ext cx="4094519" cy="4661587"/>
        </a:xfrm>
        <a:prstGeom prst="rect">
          <a:avLst/>
        </a:prstGeom>
      </xdr:spPr>
    </xdr:pic>
    <xdr:clientData/>
  </xdr:twoCellAnchor>
  <xdr:twoCellAnchor editAs="oneCell">
    <xdr:from>
      <xdr:col>5</xdr:col>
      <xdr:colOff>108604</xdr:colOff>
      <xdr:row>29</xdr:row>
      <xdr:rowOff>50800</xdr:rowOff>
    </xdr:from>
    <xdr:to>
      <xdr:col>10</xdr:col>
      <xdr:colOff>37414</xdr:colOff>
      <xdr:row>54</xdr:row>
      <xdr:rowOff>127000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4004" y="11777133"/>
          <a:ext cx="4458477" cy="4732867"/>
        </a:xfrm>
        <a:prstGeom prst="rect">
          <a:avLst/>
        </a:prstGeom>
      </xdr:spPr>
    </xdr:pic>
    <xdr:clientData/>
  </xdr:twoCellAnchor>
  <xdr:twoCellAnchor editAs="oneCell">
    <xdr:from>
      <xdr:col>10</xdr:col>
      <xdr:colOff>177381</xdr:colOff>
      <xdr:row>13</xdr:row>
      <xdr:rowOff>651934</xdr:rowOff>
    </xdr:from>
    <xdr:to>
      <xdr:col>17</xdr:col>
      <xdr:colOff>338666</xdr:colOff>
      <xdr:row>29</xdr:row>
      <xdr:rowOff>19871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12448" y="6993467"/>
          <a:ext cx="4428485" cy="4752737"/>
        </a:xfrm>
        <a:prstGeom prst="rect">
          <a:avLst/>
        </a:prstGeom>
      </xdr:spPr>
    </xdr:pic>
    <xdr:clientData/>
  </xdr:twoCellAnchor>
  <xdr:twoCellAnchor editAs="oneCell">
    <xdr:from>
      <xdr:col>0</xdr:col>
      <xdr:colOff>486034</xdr:colOff>
      <xdr:row>28</xdr:row>
      <xdr:rowOff>118533</xdr:rowOff>
    </xdr:from>
    <xdr:to>
      <xdr:col>5</xdr:col>
      <xdr:colOff>76200</xdr:colOff>
      <xdr:row>54</xdr:row>
      <xdr:rowOff>101598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6034" y="11658600"/>
          <a:ext cx="4695566" cy="4825998"/>
        </a:xfrm>
        <a:prstGeom prst="rect">
          <a:avLst/>
        </a:prstGeom>
      </xdr:spPr>
    </xdr:pic>
    <xdr:clientData/>
  </xdr:twoCellAnchor>
  <xdr:twoCellAnchor editAs="oneCell">
    <xdr:from>
      <xdr:col>9</xdr:col>
      <xdr:colOff>65089</xdr:colOff>
      <xdr:row>2</xdr:row>
      <xdr:rowOff>42332</xdr:rowOff>
    </xdr:from>
    <xdr:to>
      <xdr:col>12</xdr:col>
      <xdr:colOff>516486</xdr:colOff>
      <xdr:row>10</xdr:row>
      <xdr:rowOff>389467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090556" y="1337732"/>
          <a:ext cx="2280197" cy="39454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424542</xdr:colOff>
      <xdr:row>3</xdr:row>
      <xdr:rowOff>206829</xdr:rowOff>
    </xdr:from>
    <xdr:to>
      <xdr:col>11</xdr:col>
      <xdr:colOff>350628</xdr:colOff>
      <xdr:row>8</xdr:row>
      <xdr:rowOff>301800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0828" y="1926772"/>
          <a:ext cx="3485714" cy="2228571"/>
        </a:xfrm>
        <a:prstGeom prst="rect">
          <a:avLst/>
        </a:prstGeom>
      </xdr:spPr>
    </xdr:pic>
    <xdr:clientData/>
  </xdr:twoCellAnchor>
  <xdr:twoCellAnchor editAs="oneCell">
    <xdr:from>
      <xdr:col>5</xdr:col>
      <xdr:colOff>284130</xdr:colOff>
      <xdr:row>9</xdr:row>
      <xdr:rowOff>413657</xdr:rowOff>
    </xdr:from>
    <xdr:to>
      <xdr:col>16</xdr:col>
      <xdr:colOff>306658</xdr:colOff>
      <xdr:row>27</xdr:row>
      <xdr:rowOff>337924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00416" y="4789714"/>
          <a:ext cx="6630156" cy="6858467"/>
        </a:xfrm>
        <a:prstGeom prst="rect">
          <a:avLst/>
        </a:prstGeom>
      </xdr:spPr>
    </xdr:pic>
    <xdr:clientData/>
  </xdr:twoCellAnchor>
  <xdr:twoCellAnchor editAs="oneCell">
    <xdr:from>
      <xdr:col>16</xdr:col>
      <xdr:colOff>32658</xdr:colOff>
      <xdr:row>9</xdr:row>
      <xdr:rowOff>511628</xdr:rowOff>
    </xdr:from>
    <xdr:to>
      <xdr:col>26</xdr:col>
      <xdr:colOff>412848</xdr:colOff>
      <xdr:row>29</xdr:row>
      <xdr:rowOff>305190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56572" y="4887685"/>
          <a:ext cx="6476190" cy="7761905"/>
        </a:xfrm>
        <a:prstGeom prst="rect">
          <a:avLst/>
        </a:prstGeom>
      </xdr:spPr>
    </xdr:pic>
    <xdr:clientData/>
  </xdr:twoCellAnchor>
  <xdr:twoCellAnchor editAs="oneCell">
    <xdr:from>
      <xdr:col>5</xdr:col>
      <xdr:colOff>261256</xdr:colOff>
      <xdr:row>34</xdr:row>
      <xdr:rowOff>43544</xdr:rowOff>
    </xdr:from>
    <xdr:to>
      <xdr:col>16</xdr:col>
      <xdr:colOff>44104</xdr:colOff>
      <xdr:row>77</xdr:row>
      <xdr:rowOff>95611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77542" y="11538858"/>
          <a:ext cx="6390476" cy="8009524"/>
        </a:xfrm>
        <a:prstGeom prst="rect">
          <a:avLst/>
        </a:prstGeom>
      </xdr:spPr>
    </xdr:pic>
    <xdr:clientData/>
  </xdr:twoCellAnchor>
  <xdr:twoCellAnchor editAs="oneCell">
    <xdr:from>
      <xdr:col>16</xdr:col>
      <xdr:colOff>54429</xdr:colOff>
      <xdr:row>42</xdr:row>
      <xdr:rowOff>10886</xdr:rowOff>
    </xdr:from>
    <xdr:to>
      <xdr:col>26</xdr:col>
      <xdr:colOff>173201</xdr:colOff>
      <xdr:row>53</xdr:row>
      <xdr:rowOff>174171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778343" y="12986657"/>
          <a:ext cx="6214772" cy="21989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43542</xdr:rowOff>
    </xdr:from>
    <xdr:to>
      <xdr:col>5</xdr:col>
      <xdr:colOff>374045</xdr:colOff>
      <xdr:row>70</xdr:row>
      <xdr:rowOff>5789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1168742"/>
          <a:ext cx="5490331" cy="6994418"/>
        </a:xfrm>
        <a:prstGeom prst="rect">
          <a:avLst/>
        </a:prstGeom>
      </xdr:spPr>
    </xdr:pic>
    <xdr:clientData/>
  </xdr:twoCellAnchor>
  <xdr:twoCellAnchor editAs="oneCell">
    <xdr:from>
      <xdr:col>16</xdr:col>
      <xdr:colOff>250371</xdr:colOff>
      <xdr:row>54</xdr:row>
      <xdr:rowOff>54429</xdr:rowOff>
    </xdr:from>
    <xdr:to>
      <xdr:col>20</xdr:col>
      <xdr:colOff>50066</xdr:colOff>
      <xdr:row>66</xdr:row>
      <xdr:rowOff>81362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974285" y="15250886"/>
          <a:ext cx="2238095" cy="2247619"/>
        </a:xfrm>
        <a:prstGeom prst="rect">
          <a:avLst/>
        </a:prstGeom>
      </xdr:spPr>
    </xdr:pic>
    <xdr:clientData/>
  </xdr:twoCellAnchor>
  <xdr:twoCellAnchor editAs="oneCell">
    <xdr:from>
      <xdr:col>20</xdr:col>
      <xdr:colOff>141514</xdr:colOff>
      <xdr:row>54</xdr:row>
      <xdr:rowOff>54430</xdr:rowOff>
    </xdr:from>
    <xdr:to>
      <xdr:col>28</xdr:col>
      <xdr:colOff>102809</xdr:colOff>
      <xdr:row>62</xdr:row>
      <xdr:rowOff>173973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303828" y="15250887"/>
          <a:ext cx="4838095" cy="1600000"/>
        </a:xfrm>
        <a:prstGeom prst="rect">
          <a:avLst/>
        </a:prstGeom>
      </xdr:spPr>
    </xdr:pic>
    <xdr:clientData/>
  </xdr:twoCellAnchor>
  <xdr:twoCellAnchor editAs="oneCell">
    <xdr:from>
      <xdr:col>12</xdr:col>
      <xdr:colOff>370385</xdr:colOff>
      <xdr:row>1</xdr:row>
      <xdr:rowOff>718457</xdr:rowOff>
    </xdr:from>
    <xdr:to>
      <xdr:col>20</xdr:col>
      <xdr:colOff>276855</xdr:colOff>
      <xdr:row>9</xdr:row>
      <xdr:rowOff>263410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655899" y="903514"/>
          <a:ext cx="4783270" cy="3735953"/>
        </a:xfrm>
        <a:prstGeom prst="rect">
          <a:avLst/>
        </a:prstGeom>
      </xdr:spPr>
    </xdr:pic>
    <xdr:clientData/>
  </xdr:twoCellAnchor>
  <xdr:twoCellAnchor editAs="oneCell">
    <xdr:from>
      <xdr:col>18</xdr:col>
      <xdr:colOff>21772</xdr:colOff>
      <xdr:row>66</xdr:row>
      <xdr:rowOff>130628</xdr:rowOff>
    </xdr:from>
    <xdr:to>
      <xdr:col>27</xdr:col>
      <xdr:colOff>259181</xdr:colOff>
      <xdr:row>82</xdr:row>
      <xdr:rowOff>160190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964886" y="17547771"/>
          <a:ext cx="5723809" cy="2990476"/>
        </a:xfrm>
        <a:prstGeom prst="rect">
          <a:avLst/>
        </a:prstGeom>
      </xdr:spPr>
    </xdr:pic>
    <xdr:clientData/>
  </xdr:twoCellAnchor>
  <xdr:twoCellAnchor editAs="oneCell">
    <xdr:from>
      <xdr:col>17</xdr:col>
      <xdr:colOff>65314</xdr:colOff>
      <xdr:row>82</xdr:row>
      <xdr:rowOff>152399</xdr:rowOff>
    </xdr:from>
    <xdr:to>
      <xdr:col>27</xdr:col>
      <xdr:colOff>464552</xdr:colOff>
      <xdr:row>123</xdr:row>
      <xdr:rowOff>31723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398828" y="20530456"/>
          <a:ext cx="6495238" cy="7466667"/>
        </a:xfrm>
        <a:prstGeom prst="rect">
          <a:avLst/>
        </a:prstGeom>
      </xdr:spPr>
    </xdr:pic>
    <xdr:clientData/>
  </xdr:twoCellAnchor>
  <xdr:twoCellAnchor editAs="oneCell">
    <xdr:from>
      <xdr:col>7</xdr:col>
      <xdr:colOff>326572</xdr:colOff>
      <xdr:row>79</xdr:row>
      <xdr:rowOff>10886</xdr:rowOff>
    </xdr:from>
    <xdr:to>
      <xdr:col>17</xdr:col>
      <xdr:colOff>68667</xdr:colOff>
      <xdr:row>120</xdr:row>
      <xdr:rowOff>23543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564086" y="19833772"/>
          <a:ext cx="5838095" cy="7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566056</xdr:colOff>
      <xdr:row>68</xdr:row>
      <xdr:rowOff>65315</xdr:rowOff>
    </xdr:from>
    <xdr:to>
      <xdr:col>6</xdr:col>
      <xdr:colOff>48253</xdr:colOff>
      <xdr:row>105</xdr:row>
      <xdr:rowOff>20781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66056" y="19975286"/>
          <a:ext cx="5110111" cy="68025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58577</xdr:colOff>
      <xdr:row>1</xdr:row>
      <xdr:rowOff>22860</xdr:rowOff>
    </xdr:from>
    <xdr:to>
      <xdr:col>7</xdr:col>
      <xdr:colOff>557124</xdr:colOff>
      <xdr:row>8</xdr:row>
      <xdr:rowOff>81972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2597" y="297180"/>
          <a:ext cx="1717747" cy="3053772"/>
        </a:xfrm>
        <a:prstGeom prst="rect">
          <a:avLst/>
        </a:prstGeom>
      </xdr:spPr>
    </xdr:pic>
    <xdr:clientData/>
  </xdr:twoCellAnchor>
  <xdr:twoCellAnchor editAs="oneCell">
    <xdr:from>
      <xdr:col>8</xdr:col>
      <xdr:colOff>342900</xdr:colOff>
      <xdr:row>2</xdr:row>
      <xdr:rowOff>72390</xdr:rowOff>
    </xdr:from>
    <xdr:to>
      <xdr:col>14</xdr:col>
      <xdr:colOff>554412</xdr:colOff>
      <xdr:row>7</xdr:row>
      <xdr:rowOff>130406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65720" y="842010"/>
          <a:ext cx="3869112" cy="217637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16</xdr:row>
      <xdr:rowOff>129540</xdr:rowOff>
    </xdr:from>
    <xdr:to>
      <xdr:col>0</xdr:col>
      <xdr:colOff>563880</xdr:colOff>
      <xdr:row>17</xdr:row>
      <xdr:rowOff>0</xdr:rowOff>
    </xdr:to>
    <xdr:sp macro="" textlink="">
      <xdr:nvSpPr>
        <xdr:cNvPr id="2" name="Line 22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312420" y="3863340"/>
          <a:ext cx="0" cy="9906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253871</xdr:colOff>
      <xdr:row>5</xdr:row>
      <xdr:rowOff>211455</xdr:rowOff>
    </xdr:from>
    <xdr:to>
      <xdr:col>9</xdr:col>
      <xdr:colOff>747190</xdr:colOff>
      <xdr:row>30</xdr:row>
      <xdr:rowOff>310515</xdr:rowOff>
    </xdr:to>
    <xdr:grpSp>
      <xdr:nvGrpSpPr>
        <xdr:cNvPr id="3" name="Group 114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pSpPr>
          <a:grpSpLocks/>
        </xdr:cNvGrpSpPr>
      </xdr:nvGrpSpPr>
      <xdr:grpSpPr bwMode="auto">
        <a:xfrm>
          <a:off x="5597396" y="1506855"/>
          <a:ext cx="2769794" cy="8081010"/>
          <a:chOff x="8531629" y="478305"/>
          <a:chExt cx="3378152" cy="7524010"/>
        </a:xfrm>
      </xdr:grpSpPr>
      <xdr:grpSp>
        <xdr:nvGrpSpPr>
          <xdr:cNvPr id="4" name="Group 109">
            <a:extLst>
              <a:ext uri="{FF2B5EF4-FFF2-40B4-BE49-F238E27FC236}">
                <a16:creationId xmlns:a16="http://schemas.microsoft.com/office/drawing/2014/main" xmlns="" id="{00000000-0008-0000-0700-000004000000}"/>
              </a:ext>
            </a:extLst>
          </xdr:cNvPr>
          <xdr:cNvGrpSpPr>
            <a:grpSpLocks/>
          </xdr:cNvGrpSpPr>
        </xdr:nvGrpSpPr>
        <xdr:grpSpPr bwMode="auto">
          <a:xfrm>
            <a:off x="8531629" y="478305"/>
            <a:ext cx="3378152" cy="7524010"/>
            <a:chOff x="8531629" y="478305"/>
            <a:chExt cx="3378152" cy="7524010"/>
          </a:xfrm>
        </xdr:grpSpPr>
        <xdr:grpSp>
          <xdr:nvGrpSpPr>
            <xdr:cNvPr id="7" name="Group 99">
              <a:extLst>
                <a:ext uri="{FF2B5EF4-FFF2-40B4-BE49-F238E27FC236}">
                  <a16:creationId xmlns:a16="http://schemas.microsoft.com/office/drawing/2014/main" xmlns="" id="{00000000-0008-0000-07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684559" y="661941"/>
              <a:ext cx="3014382" cy="7022136"/>
              <a:chOff x="8684559" y="661941"/>
              <a:chExt cx="3014382" cy="7022136"/>
            </a:xfrm>
          </xdr:grpSpPr>
          <xdr:grpSp>
            <xdr:nvGrpSpPr>
              <xdr:cNvPr id="17" name="Group 45">
                <a:extLst>
                  <a:ext uri="{FF2B5EF4-FFF2-40B4-BE49-F238E27FC236}">
                    <a16:creationId xmlns:a16="http://schemas.microsoft.com/office/drawing/2014/main" xmlns="" id="{00000000-0008-0000-0700-000011000000}"/>
                  </a:ext>
                </a:extLst>
              </xdr:cNvPr>
              <xdr:cNvGrpSpPr/>
            </xdr:nvGrpSpPr>
            <xdr:grpSpPr>
              <a:xfrm>
                <a:off x="8849319" y="974597"/>
                <a:ext cx="2306366" cy="6304132"/>
                <a:chOff x="8842405" y="968749"/>
                <a:chExt cx="2316973" cy="6323226"/>
              </a:xfrm>
              <a:gradFill flip="none" rotWithShape="1"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0" scaled="1"/>
                <a:tileRect/>
              </a:gradFill>
            </xdr:grpSpPr>
            <xdr:sp macro="" textlink="">
              <xdr:nvSpPr>
                <xdr:cNvPr id="43" name="Rectangle 42">
                  <a:extLst>
                    <a:ext uri="{FF2B5EF4-FFF2-40B4-BE49-F238E27FC236}">
                      <a16:creationId xmlns:a16="http://schemas.microsoft.com/office/drawing/2014/main" xmlns="" id="{00000000-0008-0000-0700-00002B000000}"/>
                    </a:ext>
                  </a:extLst>
                </xdr:cNvPr>
                <xdr:cNvSpPr/>
              </xdr:nvSpPr>
              <xdr:spPr>
                <a:xfrm>
                  <a:off x="9158555" y="1263304"/>
                  <a:ext cx="1944196" cy="405014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4" name="Trapezoid 43">
                  <a:extLst>
                    <a:ext uri="{FF2B5EF4-FFF2-40B4-BE49-F238E27FC236}">
                      <a16:creationId xmlns:a16="http://schemas.microsoft.com/office/drawing/2014/main" xmlns="" id="{00000000-0008-0000-0700-00002C000000}"/>
                    </a:ext>
                  </a:extLst>
                </xdr:cNvPr>
                <xdr:cNvSpPr/>
              </xdr:nvSpPr>
              <xdr:spPr>
                <a:xfrm>
                  <a:off x="9083052" y="1692865"/>
                  <a:ext cx="2076326" cy="331375"/>
                </a:xfrm>
                <a:prstGeom prst="trapezoid">
                  <a:avLst>
                    <a:gd name="adj" fmla="val 16429"/>
                  </a:avLst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5" name="Rectangle 44">
                  <a:extLst>
                    <a:ext uri="{FF2B5EF4-FFF2-40B4-BE49-F238E27FC236}">
                      <a16:creationId xmlns:a16="http://schemas.microsoft.com/office/drawing/2014/main" xmlns="" id="{00000000-0008-0000-0700-00002D000000}"/>
                    </a:ext>
                  </a:extLst>
                </xdr:cNvPr>
                <xdr:cNvSpPr/>
              </xdr:nvSpPr>
              <xdr:spPr>
                <a:xfrm>
                  <a:off x="9083052" y="2024240"/>
                  <a:ext cx="2076326" cy="2086436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6" name="Trapezoid 45">
                  <a:extLst>
                    <a:ext uri="{FF2B5EF4-FFF2-40B4-BE49-F238E27FC236}">
                      <a16:creationId xmlns:a16="http://schemas.microsoft.com/office/drawing/2014/main" xmlns="" id="{00000000-0008-0000-0700-00002E000000}"/>
                    </a:ext>
                  </a:extLst>
                </xdr:cNvPr>
                <xdr:cNvSpPr/>
              </xdr:nvSpPr>
              <xdr:spPr>
                <a:xfrm rot="10800000">
                  <a:off x="9092491" y="4113228"/>
                  <a:ext cx="2066887" cy="3178747"/>
                </a:xfrm>
                <a:prstGeom prst="trapezoid">
                  <a:avLst>
                    <a:gd name="adj" fmla="val 37384"/>
                  </a:avLst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7" name="Rectangle 46">
                  <a:extLst>
                    <a:ext uri="{FF2B5EF4-FFF2-40B4-BE49-F238E27FC236}">
                      <a16:creationId xmlns:a16="http://schemas.microsoft.com/office/drawing/2014/main" xmlns="" id="{00000000-0008-0000-0700-00002F000000}"/>
                    </a:ext>
                  </a:extLst>
                </xdr:cNvPr>
                <xdr:cNvSpPr/>
              </xdr:nvSpPr>
              <xdr:spPr>
                <a:xfrm>
                  <a:off x="8842405" y="1280353"/>
                  <a:ext cx="334315" cy="711842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8" name="Rectangle 47">
                  <a:extLst>
                    <a:ext uri="{FF2B5EF4-FFF2-40B4-BE49-F238E27FC236}">
                      <a16:creationId xmlns:a16="http://schemas.microsoft.com/office/drawing/2014/main" xmlns="" id="{00000000-0008-0000-0700-000030000000}"/>
                    </a:ext>
                  </a:extLst>
                </xdr:cNvPr>
                <xdr:cNvSpPr/>
              </xdr:nvSpPr>
              <xdr:spPr>
                <a:xfrm>
                  <a:off x="9847518" y="968749"/>
                  <a:ext cx="585146" cy="1386867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</xdr:grpSp>
          <xdr:grpSp>
            <xdr:nvGrpSpPr>
              <xdr:cNvPr id="18" name="Group 67">
                <a:extLst>
                  <a:ext uri="{FF2B5EF4-FFF2-40B4-BE49-F238E27FC236}">
                    <a16:creationId xmlns:a16="http://schemas.microsoft.com/office/drawing/2014/main" xmlns="" id="{00000000-0008-0000-0700-000012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8863395" y="852237"/>
                <a:ext cx="2536552" cy="6831840"/>
                <a:chOff x="8863395" y="852237"/>
                <a:chExt cx="2536552" cy="6831840"/>
              </a:xfrm>
            </xdr:grpSpPr>
            <xdr:cxnSp macro="">
              <xdr:nvCxnSpPr>
                <xdr:cNvPr id="35" name="Straight Arrow Connector 34">
                  <a:extLst>
                    <a:ext uri="{FF2B5EF4-FFF2-40B4-BE49-F238E27FC236}">
                      <a16:creationId xmlns:a16="http://schemas.microsoft.com/office/drawing/2014/main" xmlns="" id="{00000000-0008-0000-0700-000023000000}"/>
                    </a:ext>
                  </a:extLst>
                </xdr:cNvPr>
                <xdr:cNvCxnSpPr/>
              </xdr:nvCxnSpPr>
              <xdr:spPr>
                <a:xfrm>
                  <a:off x="9859227" y="2467401"/>
                  <a:ext cx="601257" cy="0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6" name="Straight Arrow Connector 35">
                  <a:extLst>
                    <a:ext uri="{FF2B5EF4-FFF2-40B4-BE49-F238E27FC236}">
                      <a16:creationId xmlns:a16="http://schemas.microsoft.com/office/drawing/2014/main" xmlns="" id="{00000000-0008-0000-0700-000024000000}"/>
                    </a:ext>
                  </a:extLst>
                </xdr:cNvPr>
                <xdr:cNvCxnSpPr/>
              </xdr:nvCxnSpPr>
              <xdr:spPr>
                <a:xfrm rot="16200000" flipH="1">
                  <a:off x="8525482" y="1679594"/>
                  <a:ext cx="685221" cy="9395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7" name="Straight Arrow Connector 36">
                  <a:extLst>
                    <a:ext uri="{FF2B5EF4-FFF2-40B4-BE49-F238E27FC236}">
                      <a16:creationId xmlns:a16="http://schemas.microsoft.com/office/drawing/2014/main" xmlns="" id="{00000000-0008-0000-0700-000025000000}"/>
                    </a:ext>
                  </a:extLst>
                </xdr:cNvPr>
                <xdr:cNvCxnSpPr/>
              </xdr:nvCxnSpPr>
              <xdr:spPr>
                <a:xfrm>
                  <a:off x="9032499" y="2100319"/>
                  <a:ext cx="319418" cy="0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8" name="Straight Arrow Connector 37">
                  <a:extLst>
                    <a:ext uri="{FF2B5EF4-FFF2-40B4-BE49-F238E27FC236}">
                      <a16:creationId xmlns:a16="http://schemas.microsoft.com/office/drawing/2014/main" xmlns="" id="{00000000-0008-0000-0700-000026000000}"/>
                    </a:ext>
                  </a:extLst>
                </xdr:cNvPr>
                <xdr:cNvCxnSpPr/>
              </xdr:nvCxnSpPr>
              <xdr:spPr>
                <a:xfrm>
                  <a:off x="9840437" y="852237"/>
                  <a:ext cx="591862" cy="12236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9" name="Straight Arrow Connector 38">
                  <a:extLst>
                    <a:ext uri="{FF2B5EF4-FFF2-40B4-BE49-F238E27FC236}">
                      <a16:creationId xmlns:a16="http://schemas.microsoft.com/office/drawing/2014/main" xmlns="" id="{00000000-0008-0000-0700-000027000000}"/>
                    </a:ext>
                  </a:extLst>
                </xdr:cNvPr>
                <xdr:cNvCxnSpPr/>
              </xdr:nvCxnSpPr>
              <xdr:spPr>
                <a:xfrm rot="5400000">
                  <a:off x="9862656" y="1650425"/>
                  <a:ext cx="1345970" cy="18789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0" name="Straight Arrow Connector 39">
                  <a:extLst>
                    <a:ext uri="{FF2B5EF4-FFF2-40B4-BE49-F238E27FC236}">
                      <a16:creationId xmlns:a16="http://schemas.microsoft.com/office/drawing/2014/main" xmlns="" id="{00000000-0008-0000-0700-000028000000}"/>
                    </a:ext>
                  </a:extLst>
                </xdr:cNvPr>
                <xdr:cNvCxnSpPr/>
              </xdr:nvCxnSpPr>
              <xdr:spPr>
                <a:xfrm rot="16200000" flipH="1">
                  <a:off x="9900156" y="2677821"/>
                  <a:ext cx="2924426" cy="56368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1" name="Straight Arrow Connector 40">
                  <a:extLst>
                    <a:ext uri="{FF2B5EF4-FFF2-40B4-BE49-F238E27FC236}">
                      <a16:creationId xmlns:a16="http://schemas.microsoft.com/office/drawing/2014/main" xmlns="" id="{00000000-0008-0000-0700-000029000000}"/>
                    </a:ext>
                  </a:extLst>
                </xdr:cNvPr>
                <xdr:cNvCxnSpPr/>
              </xdr:nvCxnSpPr>
              <xdr:spPr>
                <a:xfrm rot="5400000">
                  <a:off x="9835148" y="5699151"/>
                  <a:ext cx="3120204" cy="9395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2" name="Straight Arrow Connector 41">
                  <a:extLst>
                    <a:ext uri="{FF2B5EF4-FFF2-40B4-BE49-F238E27FC236}">
                      <a16:creationId xmlns:a16="http://schemas.microsoft.com/office/drawing/2014/main" xmlns="" id="{00000000-0008-0000-0700-00002A000000}"/>
                    </a:ext>
                  </a:extLst>
                </xdr:cNvPr>
                <xdr:cNvCxnSpPr/>
              </xdr:nvCxnSpPr>
              <xdr:spPr>
                <a:xfrm flipV="1">
                  <a:off x="9859549" y="7671841"/>
                  <a:ext cx="544890" cy="12236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19" name="Group 98">
                <a:extLst>
                  <a:ext uri="{FF2B5EF4-FFF2-40B4-BE49-F238E27FC236}">
                    <a16:creationId xmlns:a16="http://schemas.microsoft.com/office/drawing/2014/main" xmlns="" id="{00000000-0008-0000-0700-000013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8684559" y="661941"/>
                <a:ext cx="3014382" cy="6980471"/>
                <a:chOff x="8684559" y="661941"/>
                <a:chExt cx="3014382" cy="6980471"/>
              </a:xfrm>
            </xdr:grpSpPr>
            <xdr:cxnSp macro="">
              <xdr:nvCxnSpPr>
                <xdr:cNvPr id="20" name="Straight Connector 19">
                  <a:extLst>
                    <a:ext uri="{FF2B5EF4-FFF2-40B4-BE49-F238E27FC236}">
                      <a16:creationId xmlns:a16="http://schemas.microsoft.com/office/drawing/2014/main" xmlns="" id="{00000000-0008-0000-0700-000014000000}"/>
                    </a:ext>
                  </a:extLst>
                </xdr:cNvPr>
                <xdr:cNvCxnSpPr/>
              </xdr:nvCxnSpPr>
              <xdr:spPr>
                <a:xfrm rot="10800000">
                  <a:off x="8684897" y="1292736"/>
                  <a:ext cx="338207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1" name="Straight Connector 20">
                  <a:extLst>
                    <a:ext uri="{FF2B5EF4-FFF2-40B4-BE49-F238E27FC236}">
                      <a16:creationId xmlns:a16="http://schemas.microsoft.com/office/drawing/2014/main" xmlns="" id="{00000000-0008-0000-0700-000015000000}"/>
                    </a:ext>
                  </a:extLst>
                </xdr:cNvPr>
                <xdr:cNvCxnSpPr/>
              </xdr:nvCxnSpPr>
              <xdr:spPr>
                <a:xfrm rot="10800000" flipV="1">
                  <a:off x="8722475" y="2014665"/>
                  <a:ext cx="300628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2" name="Straight Connector 21">
                  <a:extLst>
                    <a:ext uri="{FF2B5EF4-FFF2-40B4-BE49-F238E27FC236}">
                      <a16:creationId xmlns:a16="http://schemas.microsoft.com/office/drawing/2014/main" xmlns="" id="{00000000-0008-0000-0700-000016000000}"/>
                    </a:ext>
                  </a:extLst>
                </xdr:cNvPr>
                <xdr:cNvCxnSpPr/>
              </xdr:nvCxnSpPr>
              <xdr:spPr>
                <a:xfrm rot="16200000" flipH="1">
                  <a:off x="9201371" y="2139868"/>
                  <a:ext cx="244722" cy="18789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" name="Straight Connector 22">
                  <a:extLst>
                    <a:ext uri="{FF2B5EF4-FFF2-40B4-BE49-F238E27FC236}">
                      <a16:creationId xmlns:a16="http://schemas.microsoft.com/office/drawing/2014/main" xmlns="" id="{00000000-0008-0000-0700-000017000000}"/>
                    </a:ext>
                  </a:extLst>
                </xdr:cNvPr>
                <xdr:cNvCxnSpPr/>
              </xdr:nvCxnSpPr>
              <xdr:spPr>
                <a:xfrm rot="16200000" flipH="1">
                  <a:off x="8860758" y="2158222"/>
                  <a:ext cx="305902" cy="18789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" name="Straight Connector 23">
                  <a:extLst>
                    <a:ext uri="{FF2B5EF4-FFF2-40B4-BE49-F238E27FC236}">
                      <a16:creationId xmlns:a16="http://schemas.microsoft.com/office/drawing/2014/main" xmlns="" id="{00000000-0008-0000-0700-000018000000}"/>
                    </a:ext>
                  </a:extLst>
                </xdr:cNvPr>
                <xdr:cNvCxnSpPr/>
              </xdr:nvCxnSpPr>
              <xdr:spPr>
                <a:xfrm rot="5400000">
                  <a:off x="9711958" y="2461283"/>
                  <a:ext cx="256958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" name="Straight Connector 24">
                  <a:extLst>
                    <a:ext uri="{FF2B5EF4-FFF2-40B4-BE49-F238E27FC236}">
                      <a16:creationId xmlns:a16="http://schemas.microsoft.com/office/drawing/2014/main" xmlns="" id="{00000000-0008-0000-0700-000019000000}"/>
                    </a:ext>
                  </a:extLst>
                </xdr:cNvPr>
                <xdr:cNvCxnSpPr/>
              </xdr:nvCxnSpPr>
              <xdr:spPr>
                <a:xfrm rot="5400000">
                  <a:off x="10285466" y="2479637"/>
                  <a:ext cx="293666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6" name="Straight Connector 25">
                  <a:extLst>
                    <a:ext uri="{FF2B5EF4-FFF2-40B4-BE49-F238E27FC236}">
                      <a16:creationId xmlns:a16="http://schemas.microsoft.com/office/drawing/2014/main" xmlns="" id="{00000000-0008-0000-0700-00001A000000}"/>
                    </a:ext>
                  </a:extLst>
                </xdr:cNvPr>
                <xdr:cNvCxnSpPr/>
              </xdr:nvCxnSpPr>
              <xdr:spPr>
                <a:xfrm>
                  <a:off x="10432300" y="2332804"/>
                  <a:ext cx="187893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7" name="Straight Connector 26">
                  <a:extLst>
                    <a:ext uri="{FF2B5EF4-FFF2-40B4-BE49-F238E27FC236}">
                      <a16:creationId xmlns:a16="http://schemas.microsoft.com/office/drawing/2014/main" xmlns="" id="{00000000-0008-0000-0700-00001B000000}"/>
                    </a:ext>
                  </a:extLst>
                </xdr:cNvPr>
                <xdr:cNvCxnSpPr/>
              </xdr:nvCxnSpPr>
              <xdr:spPr>
                <a:xfrm flipV="1">
                  <a:off x="10432300" y="950125"/>
                  <a:ext cx="206682" cy="24472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8" name="Straight Connector 27">
                  <a:extLst>
                    <a:ext uri="{FF2B5EF4-FFF2-40B4-BE49-F238E27FC236}">
                      <a16:creationId xmlns:a16="http://schemas.microsoft.com/office/drawing/2014/main" xmlns="" id="{00000000-0008-0000-0700-00001C000000}"/>
                    </a:ext>
                  </a:extLst>
                </xdr:cNvPr>
                <xdr:cNvCxnSpPr/>
              </xdr:nvCxnSpPr>
              <xdr:spPr>
                <a:xfrm rot="5400000" flipH="1" flipV="1">
                  <a:off x="9659302" y="833882"/>
                  <a:ext cx="305902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9" name="Straight Connector 28">
                  <a:extLst>
                    <a:ext uri="{FF2B5EF4-FFF2-40B4-BE49-F238E27FC236}">
                      <a16:creationId xmlns:a16="http://schemas.microsoft.com/office/drawing/2014/main" xmlns="" id="{00000000-0008-0000-0700-00001D000000}"/>
                    </a:ext>
                  </a:extLst>
                </xdr:cNvPr>
                <xdr:cNvCxnSpPr/>
              </xdr:nvCxnSpPr>
              <xdr:spPr>
                <a:xfrm rot="5400000" flipH="1" flipV="1">
                  <a:off x="10263401" y="809410"/>
                  <a:ext cx="281430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0" name="Straight Connector 29">
                  <a:extLst>
                    <a:ext uri="{FF2B5EF4-FFF2-40B4-BE49-F238E27FC236}">
                      <a16:creationId xmlns:a16="http://schemas.microsoft.com/office/drawing/2014/main" xmlns="" id="{00000000-0008-0000-0700-00001E000000}"/>
                    </a:ext>
                  </a:extLst>
                </xdr:cNvPr>
                <xdr:cNvCxnSpPr/>
              </xdr:nvCxnSpPr>
              <xdr:spPr>
                <a:xfrm>
                  <a:off x="11108714" y="1243791"/>
                  <a:ext cx="516705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1" name="Straight Connector 30">
                  <a:extLst>
                    <a:ext uri="{FF2B5EF4-FFF2-40B4-BE49-F238E27FC236}">
                      <a16:creationId xmlns:a16="http://schemas.microsoft.com/office/drawing/2014/main" xmlns="" id="{00000000-0008-0000-0700-00001F000000}"/>
                    </a:ext>
                  </a:extLst>
                </xdr:cNvPr>
                <xdr:cNvCxnSpPr/>
              </xdr:nvCxnSpPr>
              <xdr:spPr>
                <a:xfrm flipV="1">
                  <a:off x="11155687" y="4131509"/>
                  <a:ext cx="507310" cy="24472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2" name="Straight Connector 31">
                  <a:extLst>
                    <a:ext uri="{FF2B5EF4-FFF2-40B4-BE49-F238E27FC236}">
                      <a16:creationId xmlns:a16="http://schemas.microsoft.com/office/drawing/2014/main" xmlns="" id="{00000000-0008-0000-0700-000020000000}"/>
                    </a:ext>
                  </a:extLst>
                </xdr:cNvPr>
                <xdr:cNvCxnSpPr/>
              </xdr:nvCxnSpPr>
              <xdr:spPr>
                <a:xfrm flipV="1">
                  <a:off x="10413510" y="7263949"/>
                  <a:ext cx="1287065" cy="24472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3" name="Straight Connector 32">
                  <a:extLst>
                    <a:ext uri="{FF2B5EF4-FFF2-40B4-BE49-F238E27FC236}">
                      <a16:creationId xmlns:a16="http://schemas.microsoft.com/office/drawing/2014/main" xmlns="" id="{00000000-0008-0000-0700-000021000000}"/>
                    </a:ext>
                  </a:extLst>
                </xdr:cNvPr>
                <xdr:cNvCxnSpPr/>
              </xdr:nvCxnSpPr>
              <xdr:spPr>
                <a:xfrm rot="16200000" flipH="1">
                  <a:off x="9674700" y="7430557"/>
                  <a:ext cx="416027" cy="9395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4" name="Straight Connector 33">
                  <a:extLst>
                    <a:ext uri="{FF2B5EF4-FFF2-40B4-BE49-F238E27FC236}">
                      <a16:creationId xmlns:a16="http://schemas.microsoft.com/office/drawing/2014/main" xmlns="" id="{00000000-0008-0000-0700-000022000000}"/>
                    </a:ext>
                  </a:extLst>
                </xdr:cNvPr>
                <xdr:cNvCxnSpPr/>
              </xdr:nvCxnSpPr>
              <xdr:spPr>
                <a:xfrm rot="16200000" flipH="1">
                  <a:off x="10221560" y="7421162"/>
                  <a:ext cx="318138" cy="28184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</xdr:grpSp>
        <xdr:grpSp>
          <xdr:nvGrpSpPr>
            <xdr:cNvPr id="8" name="Group 108">
              <a:extLst>
                <a:ext uri="{FF2B5EF4-FFF2-40B4-BE49-F238E27FC236}">
                  <a16:creationId xmlns:a16="http://schemas.microsoft.com/office/drawing/2014/main" xmlns="" id="{00000000-0008-0000-07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531629" y="478305"/>
              <a:ext cx="3378152" cy="7524010"/>
              <a:chOff x="8531629" y="478305"/>
              <a:chExt cx="3378152" cy="7524010"/>
            </a:xfrm>
          </xdr:grpSpPr>
          <xdr:sp macro="" textlink="">
            <xdr:nvSpPr>
              <xdr:cNvPr id="9" name="Rectangle 8">
                <a:extLst>
                  <a:ext uri="{FF2B5EF4-FFF2-40B4-BE49-F238E27FC236}">
                    <a16:creationId xmlns:a16="http://schemas.microsoft.com/office/drawing/2014/main" xmlns="" id="{00000000-0008-0000-0700-000009000000}"/>
                  </a:ext>
                </a:extLst>
              </xdr:cNvPr>
              <xdr:cNvSpPr/>
            </xdr:nvSpPr>
            <xdr:spPr>
              <a:xfrm>
                <a:off x="8531629" y="1542388"/>
                <a:ext cx="244261" cy="208013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H</a:t>
                </a:r>
              </a:p>
            </xdr:txBody>
          </xdr:sp>
          <xdr:sp macro="" textlink="">
            <xdr:nvSpPr>
              <xdr:cNvPr id="10" name="Rectangle 9">
                <a:extLst>
                  <a:ext uri="{FF2B5EF4-FFF2-40B4-BE49-F238E27FC236}">
                    <a16:creationId xmlns:a16="http://schemas.microsoft.com/office/drawing/2014/main" xmlns="" id="{00000000-0008-0000-0700-00000A000000}"/>
                  </a:ext>
                </a:extLst>
              </xdr:cNvPr>
              <xdr:cNvSpPr/>
            </xdr:nvSpPr>
            <xdr:spPr>
              <a:xfrm>
                <a:off x="9130041" y="2307509"/>
                <a:ext cx="197287" cy="183541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W</a:t>
                </a:r>
              </a:p>
            </xdr:txBody>
          </xdr:sp>
          <xdr:sp macro="" textlink="">
            <xdr:nvSpPr>
              <xdr:cNvPr id="11" name="Rectangle 10">
                <a:extLst>
                  <a:ext uri="{FF2B5EF4-FFF2-40B4-BE49-F238E27FC236}">
                    <a16:creationId xmlns:a16="http://schemas.microsoft.com/office/drawing/2014/main" xmlns="" id="{00000000-0008-0000-0700-00000B000000}"/>
                  </a:ext>
                </a:extLst>
              </xdr:cNvPr>
              <xdr:cNvSpPr/>
            </xdr:nvSpPr>
            <xdr:spPr>
              <a:xfrm>
                <a:off x="9896376" y="478305"/>
                <a:ext cx="460337" cy="232486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De</a:t>
                </a:r>
              </a:p>
            </xdr:txBody>
          </xdr:sp>
          <xdr:sp macro="" textlink="">
            <xdr:nvSpPr>
              <xdr:cNvPr id="12" name="Rectangle 11">
                <a:extLst>
                  <a:ext uri="{FF2B5EF4-FFF2-40B4-BE49-F238E27FC236}">
                    <a16:creationId xmlns:a16="http://schemas.microsoft.com/office/drawing/2014/main" xmlns="" id="{00000000-0008-0000-0700-00000C000000}"/>
                  </a:ext>
                </a:extLst>
              </xdr:cNvPr>
              <xdr:cNvSpPr/>
            </xdr:nvSpPr>
            <xdr:spPr>
              <a:xfrm>
                <a:off x="9962460" y="2653773"/>
                <a:ext cx="375786" cy="318138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800"/>
                  <a:t>De</a:t>
                </a:r>
              </a:p>
            </xdr:txBody>
          </xdr:sp>
          <xdr:sp macro="" textlink="">
            <xdr:nvSpPr>
              <xdr:cNvPr id="13" name="Rectangle 12">
                <a:extLst>
                  <a:ext uri="{FF2B5EF4-FFF2-40B4-BE49-F238E27FC236}">
                    <a16:creationId xmlns:a16="http://schemas.microsoft.com/office/drawing/2014/main" xmlns="" id="{00000000-0008-0000-0700-00000D000000}"/>
                  </a:ext>
                </a:extLst>
              </xdr:cNvPr>
              <xdr:cNvSpPr/>
            </xdr:nvSpPr>
            <xdr:spPr>
              <a:xfrm>
                <a:off x="10582614" y="1574166"/>
                <a:ext cx="272445" cy="195778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S</a:t>
                </a:r>
              </a:p>
            </xdr:txBody>
          </xdr:sp>
          <xdr:sp macro="" textlink="">
            <xdr:nvSpPr>
              <xdr:cNvPr id="14" name="Rectangle 13">
                <a:extLst>
                  <a:ext uri="{FF2B5EF4-FFF2-40B4-BE49-F238E27FC236}">
                    <a16:creationId xmlns:a16="http://schemas.microsoft.com/office/drawing/2014/main" xmlns="" id="{00000000-0008-0000-0700-00000E000000}"/>
                  </a:ext>
                </a:extLst>
              </xdr:cNvPr>
              <xdr:cNvSpPr/>
            </xdr:nvSpPr>
            <xdr:spPr>
              <a:xfrm>
                <a:off x="11456315" y="2442929"/>
                <a:ext cx="422759" cy="293666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Lb</a:t>
                </a:r>
              </a:p>
            </xdr:txBody>
          </xdr:sp>
          <xdr:sp macro="" textlink="">
            <xdr:nvSpPr>
              <xdr:cNvPr id="15" name="Rectangle 14">
                <a:extLst>
                  <a:ext uri="{FF2B5EF4-FFF2-40B4-BE49-F238E27FC236}">
                    <a16:creationId xmlns:a16="http://schemas.microsoft.com/office/drawing/2014/main" xmlns="" id="{00000000-0008-0000-0700-00000F000000}"/>
                  </a:ext>
                </a:extLst>
              </xdr:cNvPr>
              <xdr:cNvSpPr/>
            </xdr:nvSpPr>
            <xdr:spPr>
              <a:xfrm>
                <a:off x="11515206" y="5629792"/>
                <a:ext cx="394575" cy="281429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Lc</a:t>
                </a:r>
              </a:p>
            </xdr:txBody>
          </xdr:sp>
          <xdr:sp macro="" textlink="">
            <xdr:nvSpPr>
              <xdr:cNvPr id="16" name="Rectangle 15">
                <a:extLst>
                  <a:ext uri="{FF2B5EF4-FFF2-40B4-BE49-F238E27FC236}">
                    <a16:creationId xmlns:a16="http://schemas.microsoft.com/office/drawing/2014/main" xmlns="" id="{00000000-0008-0000-0700-000010000000}"/>
                  </a:ext>
                </a:extLst>
              </xdr:cNvPr>
              <xdr:cNvSpPr/>
            </xdr:nvSpPr>
            <xdr:spPr>
              <a:xfrm>
                <a:off x="9823474" y="7794302"/>
                <a:ext cx="582468" cy="208013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Dd</a:t>
                </a:r>
              </a:p>
            </xdr:txBody>
          </xdr:sp>
        </xdr:grpSp>
      </xdr:grpSp>
      <xdr:cxnSp macro="">
        <xdr:nvCxnSpPr>
          <xdr:cNvPr id="5" name="Straight Arrow Connector 4">
            <a:extLst>
              <a:ext uri="{FF2B5EF4-FFF2-40B4-BE49-F238E27FC236}">
                <a16:creationId xmlns:a16="http://schemas.microsoft.com/office/drawing/2014/main" xmlns="" id="{00000000-0008-0000-0700-000005000000}"/>
              </a:ext>
            </a:extLst>
          </xdr:cNvPr>
          <xdr:cNvCxnSpPr/>
        </xdr:nvCxnSpPr>
        <xdr:spPr>
          <a:xfrm>
            <a:off x="9107656" y="3556413"/>
            <a:ext cx="2038637" cy="12236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700-000006000000}"/>
              </a:ext>
            </a:extLst>
          </xdr:cNvPr>
          <xdr:cNvSpPr/>
        </xdr:nvSpPr>
        <xdr:spPr>
          <a:xfrm>
            <a:off x="9737096" y="3678774"/>
            <a:ext cx="582468" cy="232486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1100"/>
              <a:t>D</a:t>
            </a:r>
          </a:p>
        </xdr:txBody>
      </xdr:sp>
    </xdr:grpSp>
    <xdr:clientData/>
  </xdr:twoCellAnchor>
  <xdr:twoCellAnchor editAs="oneCell">
    <xdr:from>
      <xdr:col>10</xdr:col>
      <xdr:colOff>354330</xdr:colOff>
      <xdr:row>18</xdr:row>
      <xdr:rowOff>0</xdr:rowOff>
    </xdr:from>
    <xdr:to>
      <xdr:col>14</xdr:col>
      <xdr:colOff>944880</xdr:colOff>
      <xdr:row>31</xdr:row>
      <xdr:rowOff>131206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xmlns="" id="{00000000-0008-0000-07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9050" y="3695700"/>
          <a:ext cx="3920490" cy="4192666"/>
        </a:xfrm>
        <a:prstGeom prst="rect">
          <a:avLst/>
        </a:prstGeom>
      </xdr:spPr>
    </xdr:pic>
    <xdr:clientData/>
  </xdr:twoCellAnchor>
  <xdr:twoCellAnchor editAs="oneCell">
    <xdr:from>
      <xdr:col>10</xdr:col>
      <xdr:colOff>350520</xdr:colOff>
      <xdr:row>7</xdr:row>
      <xdr:rowOff>114041</xdr:rowOff>
    </xdr:from>
    <xdr:to>
      <xdr:col>14</xdr:col>
      <xdr:colOff>929811</xdr:colOff>
      <xdr:row>14</xdr:row>
      <xdr:rowOff>53341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xmlns="" id="{00000000-0008-0000-07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35240" y="1546601"/>
          <a:ext cx="3909231" cy="2126240"/>
        </a:xfrm>
        <a:prstGeom prst="rect">
          <a:avLst/>
        </a:prstGeom>
      </xdr:spPr>
    </xdr:pic>
    <xdr:clientData/>
  </xdr:twoCellAnchor>
  <xdr:twoCellAnchor editAs="oneCell">
    <xdr:from>
      <xdr:col>0</xdr:col>
      <xdr:colOff>274320</xdr:colOff>
      <xdr:row>43</xdr:row>
      <xdr:rowOff>30481</xdr:rowOff>
    </xdr:from>
    <xdr:to>
      <xdr:col>6</xdr:col>
      <xdr:colOff>342900</xdr:colOff>
      <xdr:row>58</xdr:row>
      <xdr:rowOff>7650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xmlns="" id="{00000000-0008-0000-07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4320" y="8839201"/>
          <a:ext cx="5394960" cy="294896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79265</xdr:colOff>
      <xdr:row>5</xdr:row>
      <xdr:rowOff>93980</xdr:rowOff>
    </xdr:from>
    <xdr:to>
      <xdr:col>19</xdr:col>
      <xdr:colOff>291979</xdr:colOff>
      <xdr:row>16</xdr:row>
      <xdr:rowOff>284938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90065" y="2887980"/>
          <a:ext cx="4479914" cy="4083121"/>
        </a:xfrm>
        <a:prstGeom prst="rect">
          <a:avLst/>
        </a:prstGeom>
      </xdr:spPr>
    </xdr:pic>
    <xdr:clientData/>
  </xdr:twoCellAnchor>
  <xdr:twoCellAnchor editAs="oneCell">
    <xdr:from>
      <xdr:col>19</xdr:col>
      <xdr:colOff>542920</xdr:colOff>
      <xdr:row>5</xdr:row>
      <xdr:rowOff>46246</xdr:rowOff>
    </xdr:from>
    <xdr:to>
      <xdr:col>26</xdr:col>
      <xdr:colOff>548552</xdr:colOff>
      <xdr:row>16</xdr:row>
      <xdr:rowOff>97054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20920" y="2840246"/>
          <a:ext cx="4272832" cy="3939706"/>
        </a:xfrm>
        <a:prstGeom prst="rect">
          <a:avLst/>
        </a:prstGeom>
      </xdr:spPr>
    </xdr:pic>
    <xdr:clientData/>
  </xdr:twoCellAnchor>
  <xdr:twoCellAnchor editAs="oneCell">
    <xdr:from>
      <xdr:col>1</xdr:col>
      <xdr:colOff>106680</xdr:colOff>
      <xdr:row>38</xdr:row>
      <xdr:rowOff>60961</xdr:rowOff>
    </xdr:from>
    <xdr:to>
      <xdr:col>4</xdr:col>
      <xdr:colOff>449580</xdr:colOff>
      <xdr:row>58</xdr:row>
      <xdr:rowOff>64705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280" y="9799321"/>
          <a:ext cx="5067300" cy="3661344"/>
        </a:xfrm>
        <a:prstGeom prst="rect">
          <a:avLst/>
        </a:prstGeom>
      </xdr:spPr>
    </xdr:pic>
    <xdr:clientData/>
  </xdr:twoCellAnchor>
  <xdr:twoCellAnchor editAs="oneCell">
    <xdr:from>
      <xdr:col>6</xdr:col>
      <xdr:colOff>1021128</xdr:colOff>
      <xdr:row>40</xdr:row>
      <xdr:rowOff>25369</xdr:rowOff>
    </xdr:from>
    <xdr:to>
      <xdr:col>8</xdr:col>
      <xdr:colOff>67042</xdr:colOff>
      <xdr:row>43</xdr:row>
      <xdr:rowOff>119359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32067" y="14788291"/>
          <a:ext cx="1981271" cy="650581"/>
        </a:xfrm>
        <a:prstGeom prst="rect">
          <a:avLst/>
        </a:prstGeom>
      </xdr:spPr>
    </xdr:pic>
    <xdr:clientData/>
  </xdr:twoCellAnchor>
  <xdr:twoCellAnchor editAs="oneCell">
    <xdr:from>
      <xdr:col>4</xdr:col>
      <xdr:colOff>214495</xdr:colOff>
      <xdr:row>28</xdr:row>
      <xdr:rowOff>242529</xdr:rowOff>
    </xdr:from>
    <xdr:to>
      <xdr:col>6</xdr:col>
      <xdr:colOff>1467131</xdr:colOff>
      <xdr:row>39</xdr:row>
      <xdr:rowOff>19361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48495" y="11513503"/>
          <a:ext cx="3929575" cy="3083249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185058</xdr:colOff>
      <xdr:row>0</xdr:row>
      <xdr:rowOff>272142</xdr:rowOff>
    </xdr:from>
    <xdr:to>
      <xdr:col>2</xdr:col>
      <xdr:colOff>1080716</xdr:colOff>
      <xdr:row>0</xdr:row>
      <xdr:rowOff>1798319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4658" y="272142"/>
          <a:ext cx="2526338" cy="1526177"/>
        </a:xfrm>
        <a:prstGeom prst="rect">
          <a:avLst/>
        </a:prstGeom>
      </xdr:spPr>
    </xdr:pic>
    <xdr:clientData/>
  </xdr:twoCellAnchor>
  <xdr:twoCellAnchor>
    <xdr:from>
      <xdr:col>12</xdr:col>
      <xdr:colOff>29028</xdr:colOff>
      <xdr:row>56</xdr:row>
      <xdr:rowOff>68218</xdr:rowOff>
    </xdr:from>
    <xdr:to>
      <xdr:col>19</xdr:col>
      <xdr:colOff>402113</xdr:colOff>
      <xdr:row>72</xdr:row>
      <xdr:rowOff>65314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18457" y="17648647"/>
          <a:ext cx="4640285" cy="2958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176347</xdr:colOff>
      <xdr:row>66</xdr:row>
      <xdr:rowOff>107766</xdr:rowOff>
    </xdr:from>
    <xdr:to>
      <xdr:col>17</xdr:col>
      <xdr:colOff>32656</xdr:colOff>
      <xdr:row>68</xdr:row>
      <xdr:rowOff>54429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xmlns="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15394576" y="19538766"/>
          <a:ext cx="1075509" cy="316777"/>
        </a:xfrm>
        <a:prstGeom prst="irregularSeal1">
          <a:avLst/>
        </a:prstGeom>
        <a:gradFill rotWithShape="0">
          <a:gsLst>
            <a:gs pos="0">
              <a:srgbClr val="FFFFFF"/>
            </a:gs>
            <a:gs pos="100000">
              <a:srgbClr val="B8CCE4"/>
            </a:gs>
          </a:gsLst>
          <a:lin ang="5400000" scaled="1"/>
        </a:gradFill>
        <a:ln w="12700">
          <a:solidFill>
            <a:srgbClr val="95B3D7"/>
          </a:solidFill>
          <a:miter lim="800000"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</xdr:sp>
    <xdr:clientData/>
  </xdr:twoCellAnchor>
  <xdr:twoCellAnchor editAs="oneCell">
    <xdr:from>
      <xdr:col>1</xdr:col>
      <xdr:colOff>138546</xdr:colOff>
      <xdr:row>58</xdr:row>
      <xdr:rowOff>159328</xdr:rowOff>
    </xdr:from>
    <xdr:to>
      <xdr:col>2</xdr:col>
      <xdr:colOff>1549632</xdr:colOff>
      <xdr:row>60</xdr:row>
      <xdr:rowOff>83128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8146" y="15995073"/>
          <a:ext cx="3038995" cy="284018"/>
        </a:xfrm>
        <a:prstGeom prst="rect">
          <a:avLst/>
        </a:prstGeom>
      </xdr:spPr>
    </xdr:pic>
    <xdr:clientData/>
  </xdr:twoCellAnchor>
  <xdr:twoCellAnchor editAs="oneCell">
    <xdr:from>
      <xdr:col>1</xdr:col>
      <xdr:colOff>55724</xdr:colOff>
      <xdr:row>60</xdr:row>
      <xdr:rowOff>152400</xdr:rowOff>
    </xdr:from>
    <xdr:to>
      <xdr:col>4</xdr:col>
      <xdr:colOff>380323</xdr:colOff>
      <xdr:row>92</xdr:row>
      <xdr:rowOff>15698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5324" y="16348364"/>
          <a:ext cx="5048999" cy="5626789"/>
        </a:xfrm>
        <a:prstGeom prst="rect">
          <a:avLst/>
        </a:prstGeom>
      </xdr:spPr>
    </xdr:pic>
    <xdr:clientData/>
  </xdr:twoCellAnchor>
  <xdr:twoCellAnchor editAs="oneCell">
    <xdr:from>
      <xdr:col>4</xdr:col>
      <xdr:colOff>547058</xdr:colOff>
      <xdr:row>60</xdr:row>
      <xdr:rowOff>124691</xdr:rowOff>
    </xdr:from>
    <xdr:to>
      <xdr:col>6</xdr:col>
      <xdr:colOff>803718</xdr:colOff>
      <xdr:row>81</xdr:row>
      <xdr:rowOff>26757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881058" y="18598221"/>
          <a:ext cx="2933599" cy="3798206"/>
        </a:xfrm>
        <a:prstGeom prst="rect">
          <a:avLst/>
        </a:prstGeom>
      </xdr:spPr>
    </xdr:pic>
    <xdr:clientData/>
  </xdr:twoCellAnchor>
  <xdr:twoCellAnchor editAs="oneCell">
    <xdr:from>
      <xdr:col>4</xdr:col>
      <xdr:colOff>563598</xdr:colOff>
      <xdr:row>40</xdr:row>
      <xdr:rowOff>123455</xdr:rowOff>
    </xdr:from>
    <xdr:to>
      <xdr:col>6</xdr:col>
      <xdr:colOff>498597</xdr:colOff>
      <xdr:row>59</xdr:row>
      <xdr:rowOff>144319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897598" y="14886377"/>
          <a:ext cx="2611938" cy="3545942"/>
        </a:xfrm>
        <a:prstGeom prst="rect">
          <a:avLst/>
        </a:prstGeom>
      </xdr:spPr>
    </xdr:pic>
    <xdr:clientData/>
  </xdr:twoCellAnchor>
  <xdr:twoCellAnchor editAs="oneCell">
    <xdr:from>
      <xdr:col>2</xdr:col>
      <xdr:colOff>441108</xdr:colOff>
      <xdr:row>109</xdr:row>
      <xdr:rowOff>17892</xdr:rowOff>
    </xdr:from>
    <xdr:to>
      <xdr:col>5</xdr:col>
      <xdr:colOff>1488130</xdr:colOff>
      <xdr:row>125</xdr:row>
      <xdr:rowOff>39756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80725" y="27582414"/>
          <a:ext cx="4751005" cy="2990351"/>
        </a:xfrm>
        <a:prstGeom prst="rect">
          <a:avLst/>
        </a:prstGeom>
      </xdr:spPr>
    </xdr:pic>
    <xdr:clientData/>
  </xdr:twoCellAnchor>
  <xdr:twoCellAnchor editAs="oneCell">
    <xdr:from>
      <xdr:col>5</xdr:col>
      <xdr:colOff>1632857</xdr:colOff>
      <xdr:row>109</xdr:row>
      <xdr:rowOff>43400</xdr:rowOff>
    </xdr:from>
    <xdr:to>
      <xdr:col>9</xdr:col>
      <xdr:colOff>689114</xdr:colOff>
      <xdr:row>125</xdr:row>
      <xdr:rowOff>100981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576457" y="27607922"/>
          <a:ext cx="4668553" cy="3026068"/>
        </a:xfrm>
        <a:prstGeom prst="rect">
          <a:avLst/>
        </a:prstGeom>
      </xdr:spPr>
    </xdr:pic>
    <xdr:clientData/>
  </xdr:twoCellAnchor>
  <xdr:twoCellAnchor editAs="oneCell">
    <xdr:from>
      <xdr:col>2</xdr:col>
      <xdr:colOff>507517</xdr:colOff>
      <xdr:row>94</xdr:row>
      <xdr:rowOff>71942</xdr:rowOff>
    </xdr:from>
    <xdr:to>
      <xdr:col>3</xdr:col>
      <xdr:colOff>1175839</xdr:colOff>
      <xdr:row>105</xdr:row>
      <xdr:rowOff>145774</xdr:rowOff>
    </xdr:to>
    <xdr:pic>
      <xdr:nvPicPr>
        <xdr:cNvPr id="18" name="Image 2">
          <a:extLst>
            <a:ext uri="{FF2B5EF4-FFF2-40B4-BE49-F238E27FC236}">
              <a16:creationId xmlns:a16="http://schemas.microsoft.com/office/drawing/2014/main" xmlns="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47134" y="24853507"/>
          <a:ext cx="2232079" cy="211466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79265</xdr:colOff>
      <xdr:row>5</xdr:row>
      <xdr:rowOff>93980</xdr:rowOff>
    </xdr:from>
    <xdr:to>
      <xdr:col>19</xdr:col>
      <xdr:colOff>291979</xdr:colOff>
      <xdr:row>16</xdr:row>
      <xdr:rowOff>284938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4865" y="2905760"/>
          <a:ext cx="4479914" cy="4023818"/>
        </a:xfrm>
        <a:prstGeom prst="rect">
          <a:avLst/>
        </a:prstGeom>
      </xdr:spPr>
    </xdr:pic>
    <xdr:clientData/>
  </xdr:twoCellAnchor>
  <xdr:twoCellAnchor editAs="oneCell">
    <xdr:from>
      <xdr:col>19</xdr:col>
      <xdr:colOff>542920</xdr:colOff>
      <xdr:row>5</xdr:row>
      <xdr:rowOff>46246</xdr:rowOff>
    </xdr:from>
    <xdr:to>
      <xdr:col>26</xdr:col>
      <xdr:colOff>548552</xdr:colOff>
      <xdr:row>16</xdr:row>
      <xdr:rowOff>97054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35720" y="2858026"/>
          <a:ext cx="4272832" cy="3883668"/>
        </a:xfrm>
        <a:prstGeom prst="rect">
          <a:avLst/>
        </a:prstGeom>
      </xdr:spPr>
    </xdr:pic>
    <xdr:clientData/>
  </xdr:twoCellAnchor>
  <xdr:twoCellAnchor editAs="oneCell">
    <xdr:from>
      <xdr:col>1</xdr:col>
      <xdr:colOff>106680</xdr:colOff>
      <xdr:row>38</xdr:row>
      <xdr:rowOff>60961</xdr:rowOff>
    </xdr:from>
    <xdr:to>
      <xdr:col>4</xdr:col>
      <xdr:colOff>449580</xdr:colOff>
      <xdr:row>58</xdr:row>
      <xdr:rowOff>64705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280" y="14386561"/>
          <a:ext cx="5067300" cy="3661344"/>
        </a:xfrm>
        <a:prstGeom prst="rect">
          <a:avLst/>
        </a:prstGeom>
      </xdr:spPr>
    </xdr:pic>
    <xdr:clientData/>
  </xdr:twoCellAnchor>
  <xdr:twoCellAnchor editAs="oneCell">
    <xdr:from>
      <xdr:col>6</xdr:col>
      <xdr:colOff>1021128</xdr:colOff>
      <xdr:row>40</xdr:row>
      <xdr:rowOff>25369</xdr:rowOff>
    </xdr:from>
    <xdr:to>
      <xdr:col>8</xdr:col>
      <xdr:colOff>67042</xdr:colOff>
      <xdr:row>43</xdr:row>
      <xdr:rowOff>119359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29748" y="14716729"/>
          <a:ext cx="1979614" cy="642630"/>
        </a:xfrm>
        <a:prstGeom prst="rect">
          <a:avLst/>
        </a:prstGeom>
      </xdr:spPr>
    </xdr:pic>
    <xdr:clientData/>
  </xdr:twoCellAnchor>
  <xdr:twoCellAnchor editAs="oneCell">
    <xdr:from>
      <xdr:col>4</xdr:col>
      <xdr:colOff>214495</xdr:colOff>
      <xdr:row>28</xdr:row>
      <xdr:rowOff>242529</xdr:rowOff>
    </xdr:from>
    <xdr:to>
      <xdr:col>6</xdr:col>
      <xdr:colOff>1467131</xdr:colOff>
      <xdr:row>39</xdr:row>
      <xdr:rowOff>19361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48495" y="11443929"/>
          <a:ext cx="3927256" cy="3083912"/>
        </a:xfrm>
        <a:prstGeom prst="rect">
          <a:avLst/>
        </a:prstGeom>
      </xdr:spPr>
    </xdr:pic>
    <xdr:clientData/>
  </xdr:twoCellAnchor>
  <xdr:twoCellAnchor editAs="oneCell">
    <xdr:from>
      <xdr:col>1</xdr:col>
      <xdr:colOff>185058</xdr:colOff>
      <xdr:row>0</xdr:row>
      <xdr:rowOff>272142</xdr:rowOff>
    </xdr:from>
    <xdr:to>
      <xdr:col>2</xdr:col>
      <xdr:colOff>1080716</xdr:colOff>
      <xdr:row>0</xdr:row>
      <xdr:rowOff>1798319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4658" y="272142"/>
          <a:ext cx="2526338" cy="1526177"/>
        </a:xfrm>
        <a:prstGeom prst="rect">
          <a:avLst/>
        </a:prstGeom>
      </xdr:spPr>
    </xdr:pic>
    <xdr:clientData/>
  </xdr:twoCellAnchor>
  <xdr:twoCellAnchor>
    <xdr:from>
      <xdr:col>12</xdr:col>
      <xdr:colOff>29028</xdr:colOff>
      <xdr:row>56</xdr:row>
      <xdr:rowOff>68218</xdr:rowOff>
    </xdr:from>
    <xdr:to>
      <xdr:col>19</xdr:col>
      <xdr:colOff>402113</xdr:colOff>
      <xdr:row>72</xdr:row>
      <xdr:rowOff>65314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4628" y="17685658"/>
          <a:ext cx="4640285" cy="29231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176347</xdr:colOff>
      <xdr:row>66</xdr:row>
      <xdr:rowOff>107766</xdr:rowOff>
    </xdr:from>
    <xdr:to>
      <xdr:col>17</xdr:col>
      <xdr:colOff>32656</xdr:colOff>
      <xdr:row>68</xdr:row>
      <xdr:rowOff>54429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xmlns="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16330747" y="19554006"/>
          <a:ext cx="1075509" cy="312423"/>
        </a:xfrm>
        <a:prstGeom prst="irregularSeal1">
          <a:avLst/>
        </a:prstGeom>
        <a:gradFill rotWithShape="0">
          <a:gsLst>
            <a:gs pos="0">
              <a:srgbClr val="FFFFFF"/>
            </a:gs>
            <a:gs pos="100000">
              <a:srgbClr val="B8CCE4"/>
            </a:gs>
          </a:gsLst>
          <a:lin ang="5400000" scaled="1"/>
        </a:gradFill>
        <a:ln w="12700">
          <a:solidFill>
            <a:srgbClr val="95B3D7"/>
          </a:solidFill>
          <a:miter lim="800000"/>
          <a:headEnd/>
          <a:tailEnd/>
        </a:ln>
        <a:effectLst>
          <a:outerShdw dist="28398" dir="3806097" algn="ctr" rotWithShape="0">
            <a:srgbClr val="243F60">
              <a:alpha val="50000"/>
            </a:srgbClr>
          </a:outerShdw>
        </a:effectLst>
      </xdr:spPr>
    </xdr:sp>
    <xdr:clientData/>
  </xdr:twoCellAnchor>
  <xdr:twoCellAnchor editAs="oneCell">
    <xdr:from>
      <xdr:col>1</xdr:col>
      <xdr:colOff>138546</xdr:colOff>
      <xdr:row>58</xdr:row>
      <xdr:rowOff>159328</xdr:rowOff>
    </xdr:from>
    <xdr:to>
      <xdr:col>2</xdr:col>
      <xdr:colOff>1549632</xdr:colOff>
      <xdr:row>60</xdr:row>
      <xdr:rowOff>83128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8146" y="18142528"/>
          <a:ext cx="3041766" cy="289560"/>
        </a:xfrm>
        <a:prstGeom prst="rect">
          <a:avLst/>
        </a:prstGeom>
      </xdr:spPr>
    </xdr:pic>
    <xdr:clientData/>
  </xdr:twoCellAnchor>
  <xdr:twoCellAnchor editAs="oneCell">
    <xdr:from>
      <xdr:col>1</xdr:col>
      <xdr:colOff>55724</xdr:colOff>
      <xdr:row>60</xdr:row>
      <xdr:rowOff>152400</xdr:rowOff>
    </xdr:from>
    <xdr:to>
      <xdr:col>4</xdr:col>
      <xdr:colOff>380323</xdr:colOff>
      <xdr:row>92</xdr:row>
      <xdr:rowOff>15698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5324" y="18501360"/>
          <a:ext cx="5048999" cy="5715458"/>
        </a:xfrm>
        <a:prstGeom prst="rect">
          <a:avLst/>
        </a:prstGeom>
      </xdr:spPr>
    </xdr:pic>
    <xdr:clientData/>
  </xdr:twoCellAnchor>
  <xdr:twoCellAnchor editAs="oneCell">
    <xdr:from>
      <xdr:col>4</xdr:col>
      <xdr:colOff>547058</xdr:colOff>
      <xdr:row>60</xdr:row>
      <xdr:rowOff>124691</xdr:rowOff>
    </xdr:from>
    <xdr:to>
      <xdr:col>6</xdr:col>
      <xdr:colOff>803718</xdr:colOff>
      <xdr:row>81</xdr:row>
      <xdr:rowOff>26757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881058" y="18473651"/>
          <a:ext cx="2931280" cy="3742546"/>
        </a:xfrm>
        <a:prstGeom prst="rect">
          <a:avLst/>
        </a:prstGeom>
      </xdr:spPr>
    </xdr:pic>
    <xdr:clientData/>
  </xdr:twoCellAnchor>
  <xdr:twoCellAnchor editAs="oneCell">
    <xdr:from>
      <xdr:col>4</xdr:col>
      <xdr:colOff>563598</xdr:colOff>
      <xdr:row>40</xdr:row>
      <xdr:rowOff>123455</xdr:rowOff>
    </xdr:from>
    <xdr:to>
      <xdr:col>6</xdr:col>
      <xdr:colOff>498597</xdr:colOff>
      <xdr:row>59</xdr:row>
      <xdr:rowOff>144319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897598" y="14814815"/>
          <a:ext cx="2609619" cy="3495584"/>
        </a:xfrm>
        <a:prstGeom prst="rect">
          <a:avLst/>
        </a:prstGeom>
      </xdr:spPr>
    </xdr:pic>
    <xdr:clientData/>
  </xdr:twoCellAnchor>
  <xdr:twoCellAnchor editAs="oneCell">
    <xdr:from>
      <xdr:col>2</xdr:col>
      <xdr:colOff>441108</xdr:colOff>
      <xdr:row>109</xdr:row>
      <xdr:rowOff>17892</xdr:rowOff>
    </xdr:from>
    <xdr:to>
      <xdr:col>5</xdr:col>
      <xdr:colOff>1488130</xdr:colOff>
      <xdr:row>125</xdr:row>
      <xdr:rowOff>39756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81388" y="27327972"/>
          <a:ext cx="4750342" cy="2947944"/>
        </a:xfrm>
        <a:prstGeom prst="rect">
          <a:avLst/>
        </a:prstGeom>
      </xdr:spPr>
    </xdr:pic>
    <xdr:clientData/>
  </xdr:twoCellAnchor>
  <xdr:twoCellAnchor editAs="oneCell">
    <xdr:from>
      <xdr:col>5</xdr:col>
      <xdr:colOff>1632857</xdr:colOff>
      <xdr:row>109</xdr:row>
      <xdr:rowOff>43400</xdr:rowOff>
    </xdr:from>
    <xdr:to>
      <xdr:col>9</xdr:col>
      <xdr:colOff>689114</xdr:colOff>
      <xdr:row>125</xdr:row>
      <xdr:rowOff>100981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576457" y="27353480"/>
          <a:ext cx="4664577" cy="2983661"/>
        </a:xfrm>
        <a:prstGeom prst="rect">
          <a:avLst/>
        </a:prstGeom>
      </xdr:spPr>
    </xdr:pic>
    <xdr:clientData/>
  </xdr:twoCellAnchor>
  <xdr:twoCellAnchor editAs="oneCell">
    <xdr:from>
      <xdr:col>2</xdr:col>
      <xdr:colOff>507517</xdr:colOff>
      <xdr:row>94</xdr:row>
      <xdr:rowOff>71942</xdr:rowOff>
    </xdr:from>
    <xdr:to>
      <xdr:col>3</xdr:col>
      <xdr:colOff>1175839</xdr:colOff>
      <xdr:row>105</xdr:row>
      <xdr:rowOff>145774</xdr:rowOff>
    </xdr:to>
    <xdr:pic>
      <xdr:nvPicPr>
        <xdr:cNvPr id="16" name="Image 2">
          <a:extLst>
            <a:ext uri="{FF2B5EF4-FFF2-40B4-BE49-F238E27FC236}">
              <a16:creationId xmlns:a16="http://schemas.microsoft.com/office/drawing/2014/main" xmlns="" id="{00000000-0008-0000-0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47797" y="24638822"/>
          <a:ext cx="2230422" cy="20855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464510</xdr:colOff>
      <xdr:row>3</xdr:row>
      <xdr:rowOff>7620</xdr:rowOff>
    </xdr:from>
    <xdr:to>
      <xdr:col>22</xdr:col>
      <xdr:colOff>254153</xdr:colOff>
      <xdr:row>18</xdr:row>
      <xdr:rowOff>17477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190" y="556260"/>
          <a:ext cx="5885643" cy="4944442"/>
        </a:xfrm>
        <a:prstGeom prst="rect">
          <a:avLst/>
        </a:prstGeom>
      </xdr:spPr>
    </xdr:pic>
    <xdr:clientData/>
  </xdr:twoCellAnchor>
  <xdr:twoCellAnchor editAs="oneCell">
    <xdr:from>
      <xdr:col>4</xdr:col>
      <xdr:colOff>342262</xdr:colOff>
      <xdr:row>1</xdr:row>
      <xdr:rowOff>144780</xdr:rowOff>
    </xdr:from>
    <xdr:to>
      <xdr:col>13</xdr:col>
      <xdr:colOff>189705</xdr:colOff>
      <xdr:row>22</xdr:row>
      <xdr:rowOff>70788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8142" y="327660"/>
          <a:ext cx="5333843" cy="6483653"/>
        </a:xfrm>
        <a:prstGeom prst="rect">
          <a:avLst/>
        </a:prstGeom>
      </xdr:spPr>
    </xdr:pic>
    <xdr:clientData/>
  </xdr:twoCellAnchor>
  <xdr:twoCellAnchor editAs="oneCell">
    <xdr:from>
      <xdr:col>12</xdr:col>
      <xdr:colOff>468440</xdr:colOff>
      <xdr:row>26</xdr:row>
      <xdr:rowOff>68580</xdr:rowOff>
    </xdr:from>
    <xdr:to>
      <xdr:col>19</xdr:col>
      <xdr:colOff>210707</xdr:colOff>
      <xdr:row>31</xdr:row>
      <xdr:rowOff>342900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90720" y="6926580"/>
          <a:ext cx="4009467" cy="217932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47</xdr:row>
      <xdr:rowOff>0</xdr:rowOff>
    </xdr:from>
    <xdr:to>
      <xdr:col>2</xdr:col>
      <xdr:colOff>762001</xdr:colOff>
      <xdr:row>49</xdr:row>
      <xdr:rowOff>118129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10919460"/>
          <a:ext cx="2987040" cy="74296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1</xdr:rowOff>
    </xdr:from>
    <xdr:to>
      <xdr:col>2</xdr:col>
      <xdr:colOff>647700</xdr:colOff>
      <xdr:row>52</xdr:row>
      <xdr:rowOff>257213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1856721"/>
          <a:ext cx="2872740" cy="882052"/>
        </a:xfrm>
        <a:prstGeom prst="rect">
          <a:avLst/>
        </a:prstGeom>
      </xdr:spPr>
    </xdr:pic>
    <xdr:clientData/>
  </xdr:twoCellAnchor>
  <xdr:twoCellAnchor editAs="oneCell">
    <xdr:from>
      <xdr:col>2</xdr:col>
      <xdr:colOff>868680</xdr:colOff>
      <xdr:row>46</xdr:row>
      <xdr:rowOff>160020</xdr:rowOff>
    </xdr:from>
    <xdr:to>
      <xdr:col>4</xdr:col>
      <xdr:colOff>464820</xdr:colOff>
      <xdr:row>49</xdr:row>
      <xdr:rowOff>268617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03320" y="10767060"/>
          <a:ext cx="2506980" cy="1045857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952500</xdr:colOff>
      <xdr:row>50</xdr:row>
      <xdr:rowOff>53340</xdr:rowOff>
    </xdr:from>
    <xdr:to>
      <xdr:col>5</xdr:col>
      <xdr:colOff>53340</xdr:colOff>
      <xdr:row>52</xdr:row>
      <xdr:rowOff>309793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787140" y="11910060"/>
          <a:ext cx="2621280" cy="88129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54</xdr:row>
      <xdr:rowOff>0</xdr:rowOff>
    </xdr:from>
    <xdr:to>
      <xdr:col>2</xdr:col>
      <xdr:colOff>739141</xdr:colOff>
      <xdr:row>56</xdr:row>
      <xdr:rowOff>104057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1" y="13106400"/>
          <a:ext cx="2964180" cy="728897"/>
        </a:xfrm>
        <a:prstGeom prst="rect">
          <a:avLst/>
        </a:prstGeom>
      </xdr:spPr>
    </xdr:pic>
    <xdr:clientData/>
  </xdr:twoCellAnchor>
  <xdr:twoCellAnchor editAs="oneCell">
    <xdr:from>
      <xdr:col>5</xdr:col>
      <xdr:colOff>179255</xdr:colOff>
      <xdr:row>26</xdr:row>
      <xdr:rowOff>137160</xdr:rowOff>
    </xdr:from>
    <xdr:to>
      <xdr:col>12</xdr:col>
      <xdr:colOff>300173</xdr:colOff>
      <xdr:row>36</xdr:row>
      <xdr:rowOff>79934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34335" y="6995160"/>
          <a:ext cx="4388118" cy="3818814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571500</xdr:colOff>
      <xdr:row>38</xdr:row>
      <xdr:rowOff>135255</xdr:rowOff>
    </xdr:from>
    <xdr:to>
      <xdr:col>13</xdr:col>
      <xdr:colOff>66052</xdr:colOff>
      <xdr:row>46</xdr:row>
      <xdr:rowOff>249169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24600" y="13889355"/>
          <a:ext cx="4980952" cy="3114289"/>
        </a:xfrm>
        <a:prstGeom prst="rect">
          <a:avLst/>
        </a:prstGeom>
      </xdr:spPr>
    </xdr:pic>
    <xdr:clientData/>
  </xdr:twoCellAnchor>
  <xdr:twoCellAnchor>
    <xdr:from>
      <xdr:col>13</xdr:col>
      <xdr:colOff>96111</xdr:colOff>
      <xdr:row>18</xdr:row>
      <xdr:rowOff>137160</xdr:rowOff>
    </xdr:from>
    <xdr:to>
      <xdr:col>19</xdr:col>
      <xdr:colOff>106679</xdr:colOff>
      <xdr:row>25</xdr:row>
      <xdr:rowOff>266700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7991" y="6682740"/>
          <a:ext cx="3668168" cy="2316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1691640</xdr:colOff>
      <xdr:row>0</xdr:row>
      <xdr:rowOff>1068285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xmlns="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0"/>
          <a:ext cx="1691640" cy="1068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0</xdr:row>
      <xdr:rowOff>99061</xdr:rowOff>
    </xdr:from>
    <xdr:to>
      <xdr:col>2</xdr:col>
      <xdr:colOff>1318260</xdr:colOff>
      <xdr:row>0</xdr:row>
      <xdr:rowOff>863207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87980" y="99061"/>
          <a:ext cx="1264920" cy="76414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17</xdr:row>
      <xdr:rowOff>129540</xdr:rowOff>
    </xdr:from>
    <xdr:to>
      <xdr:col>0</xdr:col>
      <xdr:colOff>563880</xdr:colOff>
      <xdr:row>18</xdr:row>
      <xdr:rowOff>0</xdr:rowOff>
    </xdr:to>
    <xdr:sp macro="" textlink="">
      <xdr:nvSpPr>
        <xdr:cNvPr id="2" name="Line 22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312420" y="4869180"/>
          <a:ext cx="0" cy="18288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149096</xdr:colOff>
      <xdr:row>5</xdr:row>
      <xdr:rowOff>83820</xdr:rowOff>
    </xdr:from>
    <xdr:to>
      <xdr:col>10</xdr:col>
      <xdr:colOff>2335</xdr:colOff>
      <xdr:row>33</xdr:row>
      <xdr:rowOff>0</xdr:rowOff>
    </xdr:to>
    <xdr:grpSp>
      <xdr:nvGrpSpPr>
        <xdr:cNvPr id="3" name="Group 114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GrpSpPr>
          <a:grpSpLocks/>
        </xdr:cNvGrpSpPr>
      </xdr:nvGrpSpPr>
      <xdr:grpSpPr bwMode="auto">
        <a:xfrm>
          <a:off x="5475476" y="1386840"/>
          <a:ext cx="2931719" cy="8663940"/>
          <a:chOff x="8531629" y="478305"/>
          <a:chExt cx="3378152" cy="7524010"/>
        </a:xfrm>
      </xdr:grpSpPr>
      <xdr:grpSp>
        <xdr:nvGrpSpPr>
          <xdr:cNvPr id="4" name="Group 109">
            <a:extLst>
              <a:ext uri="{FF2B5EF4-FFF2-40B4-BE49-F238E27FC236}">
                <a16:creationId xmlns:a16="http://schemas.microsoft.com/office/drawing/2014/main" xmlns="" id="{00000000-0008-0000-0B00-000004000000}"/>
              </a:ext>
            </a:extLst>
          </xdr:cNvPr>
          <xdr:cNvGrpSpPr>
            <a:grpSpLocks/>
          </xdr:cNvGrpSpPr>
        </xdr:nvGrpSpPr>
        <xdr:grpSpPr bwMode="auto">
          <a:xfrm>
            <a:off x="8531629" y="478305"/>
            <a:ext cx="3378152" cy="7524010"/>
            <a:chOff x="8531629" y="478305"/>
            <a:chExt cx="3378152" cy="7524010"/>
          </a:xfrm>
        </xdr:grpSpPr>
        <xdr:grpSp>
          <xdr:nvGrpSpPr>
            <xdr:cNvPr id="7" name="Group 99">
              <a:extLst>
                <a:ext uri="{FF2B5EF4-FFF2-40B4-BE49-F238E27FC236}">
                  <a16:creationId xmlns:a16="http://schemas.microsoft.com/office/drawing/2014/main" xmlns="" id="{00000000-0008-0000-0B00-000007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684559" y="661941"/>
              <a:ext cx="3014382" cy="7022136"/>
              <a:chOff x="8684559" y="661941"/>
              <a:chExt cx="3014382" cy="7022136"/>
            </a:xfrm>
          </xdr:grpSpPr>
          <xdr:grpSp>
            <xdr:nvGrpSpPr>
              <xdr:cNvPr id="17" name="Group 45">
                <a:extLst>
                  <a:ext uri="{FF2B5EF4-FFF2-40B4-BE49-F238E27FC236}">
                    <a16:creationId xmlns:a16="http://schemas.microsoft.com/office/drawing/2014/main" xmlns="" id="{00000000-0008-0000-0B00-000011000000}"/>
                  </a:ext>
                </a:extLst>
              </xdr:cNvPr>
              <xdr:cNvGrpSpPr/>
            </xdr:nvGrpSpPr>
            <xdr:grpSpPr>
              <a:xfrm>
                <a:off x="9041893" y="974597"/>
                <a:ext cx="2113794" cy="6304132"/>
                <a:chOff x="9035863" y="968749"/>
                <a:chExt cx="2123515" cy="6323226"/>
              </a:xfrm>
              <a:gradFill flip="none" rotWithShape="1"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0" scaled="1"/>
                <a:tileRect/>
              </a:gradFill>
            </xdr:grpSpPr>
            <xdr:sp macro="" textlink="">
              <xdr:nvSpPr>
                <xdr:cNvPr id="43" name="Rectangle 42">
                  <a:extLst>
                    <a:ext uri="{FF2B5EF4-FFF2-40B4-BE49-F238E27FC236}">
                      <a16:creationId xmlns:a16="http://schemas.microsoft.com/office/drawing/2014/main" xmlns="" id="{00000000-0008-0000-0B00-00002B000000}"/>
                    </a:ext>
                  </a:extLst>
                </xdr:cNvPr>
                <xdr:cNvSpPr/>
              </xdr:nvSpPr>
              <xdr:spPr>
                <a:xfrm>
                  <a:off x="9158555" y="1263304"/>
                  <a:ext cx="1944196" cy="405014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4" name="Trapezoid 43">
                  <a:extLst>
                    <a:ext uri="{FF2B5EF4-FFF2-40B4-BE49-F238E27FC236}">
                      <a16:creationId xmlns:a16="http://schemas.microsoft.com/office/drawing/2014/main" xmlns="" id="{00000000-0008-0000-0B00-00002C000000}"/>
                    </a:ext>
                  </a:extLst>
                </xdr:cNvPr>
                <xdr:cNvSpPr/>
              </xdr:nvSpPr>
              <xdr:spPr>
                <a:xfrm>
                  <a:off x="9083052" y="1692865"/>
                  <a:ext cx="2076326" cy="331375"/>
                </a:xfrm>
                <a:prstGeom prst="trapezoid">
                  <a:avLst>
                    <a:gd name="adj" fmla="val 16429"/>
                  </a:avLst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5" name="Rectangle 44">
                  <a:extLst>
                    <a:ext uri="{FF2B5EF4-FFF2-40B4-BE49-F238E27FC236}">
                      <a16:creationId xmlns:a16="http://schemas.microsoft.com/office/drawing/2014/main" xmlns="" id="{00000000-0008-0000-0B00-00002D000000}"/>
                    </a:ext>
                  </a:extLst>
                </xdr:cNvPr>
                <xdr:cNvSpPr/>
              </xdr:nvSpPr>
              <xdr:spPr>
                <a:xfrm>
                  <a:off x="9083052" y="2024240"/>
                  <a:ext cx="2076326" cy="2086436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6" name="Trapezoid 45">
                  <a:extLst>
                    <a:ext uri="{FF2B5EF4-FFF2-40B4-BE49-F238E27FC236}">
                      <a16:creationId xmlns:a16="http://schemas.microsoft.com/office/drawing/2014/main" xmlns="" id="{00000000-0008-0000-0B00-00002E000000}"/>
                    </a:ext>
                  </a:extLst>
                </xdr:cNvPr>
                <xdr:cNvSpPr/>
              </xdr:nvSpPr>
              <xdr:spPr>
                <a:xfrm rot="10800000">
                  <a:off x="9092491" y="4113228"/>
                  <a:ext cx="2066887" cy="3178747"/>
                </a:xfrm>
                <a:prstGeom prst="trapezoid">
                  <a:avLst>
                    <a:gd name="adj" fmla="val 37384"/>
                  </a:avLst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7" name="Rectangle 46">
                  <a:extLst>
                    <a:ext uri="{FF2B5EF4-FFF2-40B4-BE49-F238E27FC236}">
                      <a16:creationId xmlns:a16="http://schemas.microsoft.com/office/drawing/2014/main" xmlns="" id="{00000000-0008-0000-0B00-00002F000000}"/>
                    </a:ext>
                  </a:extLst>
                </xdr:cNvPr>
                <xdr:cNvSpPr/>
              </xdr:nvSpPr>
              <xdr:spPr>
                <a:xfrm>
                  <a:off x="9035863" y="1271457"/>
                  <a:ext cx="292573" cy="711842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  <xdr:sp macro="" textlink="">
              <xdr:nvSpPr>
                <xdr:cNvPr id="48" name="Rectangle 47">
                  <a:extLst>
                    <a:ext uri="{FF2B5EF4-FFF2-40B4-BE49-F238E27FC236}">
                      <a16:creationId xmlns:a16="http://schemas.microsoft.com/office/drawing/2014/main" xmlns="" id="{00000000-0008-0000-0B00-000030000000}"/>
                    </a:ext>
                  </a:extLst>
                </xdr:cNvPr>
                <xdr:cNvSpPr/>
              </xdr:nvSpPr>
              <xdr:spPr>
                <a:xfrm>
                  <a:off x="9847518" y="968749"/>
                  <a:ext cx="585146" cy="1386867"/>
                </a:xfrm>
                <a:prstGeom prst="rect">
                  <a:avLst/>
                </a:prstGeom>
                <a:grpFill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tlCol="0" anchor="ctr"/>
                <a:lstStyle/>
                <a:p>
                  <a:pPr algn="ctr"/>
                  <a:endParaRPr lang="en-US" sz="1100"/>
                </a:p>
              </xdr:txBody>
            </xdr:sp>
          </xdr:grpSp>
          <xdr:grpSp>
            <xdr:nvGrpSpPr>
              <xdr:cNvPr id="18" name="Group 67">
                <a:extLst>
                  <a:ext uri="{FF2B5EF4-FFF2-40B4-BE49-F238E27FC236}">
                    <a16:creationId xmlns:a16="http://schemas.microsoft.com/office/drawing/2014/main" xmlns="" id="{00000000-0008-0000-0B00-000012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8863395" y="852237"/>
                <a:ext cx="2536552" cy="6831840"/>
                <a:chOff x="8863395" y="852237"/>
                <a:chExt cx="2536552" cy="6831840"/>
              </a:xfrm>
            </xdr:grpSpPr>
            <xdr:cxnSp macro="">
              <xdr:nvCxnSpPr>
                <xdr:cNvPr id="35" name="Straight Arrow Connector 34">
                  <a:extLst>
                    <a:ext uri="{FF2B5EF4-FFF2-40B4-BE49-F238E27FC236}">
                      <a16:creationId xmlns:a16="http://schemas.microsoft.com/office/drawing/2014/main" xmlns="" id="{00000000-0008-0000-0B00-000023000000}"/>
                    </a:ext>
                  </a:extLst>
                </xdr:cNvPr>
                <xdr:cNvCxnSpPr/>
              </xdr:nvCxnSpPr>
              <xdr:spPr>
                <a:xfrm>
                  <a:off x="9859227" y="2467401"/>
                  <a:ext cx="601257" cy="0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dk1"/>
                </a:lnRef>
                <a:fillRef idx="0">
                  <a:schemeClr val="dk1"/>
                </a:fillRef>
                <a:effectRef idx="0">
                  <a:schemeClr val="dk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6" name="Straight Arrow Connector 35">
                  <a:extLst>
                    <a:ext uri="{FF2B5EF4-FFF2-40B4-BE49-F238E27FC236}">
                      <a16:creationId xmlns:a16="http://schemas.microsoft.com/office/drawing/2014/main" xmlns="" id="{00000000-0008-0000-0B00-000024000000}"/>
                    </a:ext>
                  </a:extLst>
                </xdr:cNvPr>
                <xdr:cNvCxnSpPr/>
              </xdr:nvCxnSpPr>
              <xdr:spPr>
                <a:xfrm rot="16200000" flipH="1">
                  <a:off x="8525482" y="1679594"/>
                  <a:ext cx="685221" cy="9395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7" name="Straight Arrow Connector 36">
                  <a:extLst>
                    <a:ext uri="{FF2B5EF4-FFF2-40B4-BE49-F238E27FC236}">
                      <a16:creationId xmlns:a16="http://schemas.microsoft.com/office/drawing/2014/main" xmlns="" id="{00000000-0008-0000-0B00-000025000000}"/>
                    </a:ext>
                  </a:extLst>
                </xdr:cNvPr>
                <xdr:cNvCxnSpPr/>
              </xdr:nvCxnSpPr>
              <xdr:spPr>
                <a:xfrm>
                  <a:off x="9032499" y="2100319"/>
                  <a:ext cx="319418" cy="0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8" name="Straight Arrow Connector 37">
                  <a:extLst>
                    <a:ext uri="{FF2B5EF4-FFF2-40B4-BE49-F238E27FC236}">
                      <a16:creationId xmlns:a16="http://schemas.microsoft.com/office/drawing/2014/main" xmlns="" id="{00000000-0008-0000-0B00-000026000000}"/>
                    </a:ext>
                  </a:extLst>
                </xdr:cNvPr>
                <xdr:cNvCxnSpPr/>
              </xdr:nvCxnSpPr>
              <xdr:spPr>
                <a:xfrm>
                  <a:off x="9840437" y="852237"/>
                  <a:ext cx="591862" cy="12236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9" name="Straight Arrow Connector 38">
                  <a:extLst>
                    <a:ext uri="{FF2B5EF4-FFF2-40B4-BE49-F238E27FC236}">
                      <a16:creationId xmlns:a16="http://schemas.microsoft.com/office/drawing/2014/main" xmlns="" id="{00000000-0008-0000-0B00-000027000000}"/>
                    </a:ext>
                  </a:extLst>
                </xdr:cNvPr>
                <xdr:cNvCxnSpPr/>
              </xdr:nvCxnSpPr>
              <xdr:spPr>
                <a:xfrm rot="5400000">
                  <a:off x="9862656" y="1650425"/>
                  <a:ext cx="1345970" cy="18789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0" name="Straight Arrow Connector 39">
                  <a:extLst>
                    <a:ext uri="{FF2B5EF4-FFF2-40B4-BE49-F238E27FC236}">
                      <a16:creationId xmlns:a16="http://schemas.microsoft.com/office/drawing/2014/main" xmlns="" id="{00000000-0008-0000-0B00-000028000000}"/>
                    </a:ext>
                  </a:extLst>
                </xdr:cNvPr>
                <xdr:cNvCxnSpPr/>
              </xdr:nvCxnSpPr>
              <xdr:spPr>
                <a:xfrm rot="16200000" flipH="1">
                  <a:off x="9900156" y="2677821"/>
                  <a:ext cx="2924426" cy="56368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1" name="Straight Arrow Connector 40">
                  <a:extLst>
                    <a:ext uri="{FF2B5EF4-FFF2-40B4-BE49-F238E27FC236}">
                      <a16:creationId xmlns:a16="http://schemas.microsoft.com/office/drawing/2014/main" xmlns="" id="{00000000-0008-0000-0B00-000029000000}"/>
                    </a:ext>
                  </a:extLst>
                </xdr:cNvPr>
                <xdr:cNvCxnSpPr/>
              </xdr:nvCxnSpPr>
              <xdr:spPr>
                <a:xfrm rot="5400000">
                  <a:off x="9835148" y="5699151"/>
                  <a:ext cx="3120204" cy="9395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42" name="Straight Arrow Connector 41">
                  <a:extLst>
                    <a:ext uri="{FF2B5EF4-FFF2-40B4-BE49-F238E27FC236}">
                      <a16:creationId xmlns:a16="http://schemas.microsoft.com/office/drawing/2014/main" xmlns="" id="{00000000-0008-0000-0B00-00002A000000}"/>
                    </a:ext>
                  </a:extLst>
                </xdr:cNvPr>
                <xdr:cNvCxnSpPr/>
              </xdr:nvCxnSpPr>
              <xdr:spPr>
                <a:xfrm flipV="1">
                  <a:off x="9859549" y="7671841"/>
                  <a:ext cx="544890" cy="12236"/>
                </a:xfrm>
                <a:prstGeom prst="straightConnector1">
                  <a:avLst/>
                </a:prstGeom>
                <a:ln w="12700">
                  <a:solidFill>
                    <a:schemeClr val="tx1"/>
                  </a:solidFill>
                  <a:headEnd type="arrow"/>
                  <a:tailEnd type="arrow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19" name="Group 98">
                <a:extLst>
                  <a:ext uri="{FF2B5EF4-FFF2-40B4-BE49-F238E27FC236}">
                    <a16:creationId xmlns:a16="http://schemas.microsoft.com/office/drawing/2014/main" xmlns="" id="{00000000-0008-0000-0B00-000013000000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8684559" y="661941"/>
                <a:ext cx="3014382" cy="6980471"/>
                <a:chOff x="8684559" y="661941"/>
                <a:chExt cx="3014382" cy="6980471"/>
              </a:xfrm>
            </xdr:grpSpPr>
            <xdr:cxnSp macro="">
              <xdr:nvCxnSpPr>
                <xdr:cNvPr id="20" name="Straight Connector 19">
                  <a:extLst>
                    <a:ext uri="{FF2B5EF4-FFF2-40B4-BE49-F238E27FC236}">
                      <a16:creationId xmlns:a16="http://schemas.microsoft.com/office/drawing/2014/main" xmlns="" id="{00000000-0008-0000-0B00-000014000000}"/>
                    </a:ext>
                  </a:extLst>
                </xdr:cNvPr>
                <xdr:cNvCxnSpPr/>
              </xdr:nvCxnSpPr>
              <xdr:spPr>
                <a:xfrm rot="10800000">
                  <a:off x="8684897" y="1292736"/>
                  <a:ext cx="338207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1" name="Straight Connector 20">
                  <a:extLst>
                    <a:ext uri="{FF2B5EF4-FFF2-40B4-BE49-F238E27FC236}">
                      <a16:creationId xmlns:a16="http://schemas.microsoft.com/office/drawing/2014/main" xmlns="" id="{00000000-0008-0000-0B00-000015000000}"/>
                    </a:ext>
                  </a:extLst>
                </xdr:cNvPr>
                <xdr:cNvCxnSpPr/>
              </xdr:nvCxnSpPr>
              <xdr:spPr>
                <a:xfrm rot="10800000" flipV="1">
                  <a:off x="8722475" y="2014665"/>
                  <a:ext cx="300628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2" name="Straight Connector 21">
                  <a:extLst>
                    <a:ext uri="{FF2B5EF4-FFF2-40B4-BE49-F238E27FC236}">
                      <a16:creationId xmlns:a16="http://schemas.microsoft.com/office/drawing/2014/main" xmlns="" id="{00000000-0008-0000-0B00-000016000000}"/>
                    </a:ext>
                  </a:extLst>
                </xdr:cNvPr>
                <xdr:cNvCxnSpPr/>
              </xdr:nvCxnSpPr>
              <xdr:spPr>
                <a:xfrm rot="16200000" flipH="1">
                  <a:off x="9201371" y="2139868"/>
                  <a:ext cx="244722" cy="18789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" name="Straight Connector 22">
                  <a:extLst>
                    <a:ext uri="{FF2B5EF4-FFF2-40B4-BE49-F238E27FC236}">
                      <a16:creationId xmlns:a16="http://schemas.microsoft.com/office/drawing/2014/main" xmlns="" id="{00000000-0008-0000-0B00-000017000000}"/>
                    </a:ext>
                  </a:extLst>
                </xdr:cNvPr>
                <xdr:cNvCxnSpPr/>
              </xdr:nvCxnSpPr>
              <xdr:spPr>
                <a:xfrm rot="16200000" flipH="1">
                  <a:off x="8860758" y="2158222"/>
                  <a:ext cx="305902" cy="18789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" name="Straight Connector 23">
                  <a:extLst>
                    <a:ext uri="{FF2B5EF4-FFF2-40B4-BE49-F238E27FC236}">
                      <a16:creationId xmlns:a16="http://schemas.microsoft.com/office/drawing/2014/main" xmlns="" id="{00000000-0008-0000-0B00-000018000000}"/>
                    </a:ext>
                  </a:extLst>
                </xdr:cNvPr>
                <xdr:cNvCxnSpPr/>
              </xdr:nvCxnSpPr>
              <xdr:spPr>
                <a:xfrm rot="5400000">
                  <a:off x="9711958" y="2461283"/>
                  <a:ext cx="256958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" name="Straight Connector 24">
                  <a:extLst>
                    <a:ext uri="{FF2B5EF4-FFF2-40B4-BE49-F238E27FC236}">
                      <a16:creationId xmlns:a16="http://schemas.microsoft.com/office/drawing/2014/main" xmlns="" id="{00000000-0008-0000-0B00-000019000000}"/>
                    </a:ext>
                  </a:extLst>
                </xdr:cNvPr>
                <xdr:cNvCxnSpPr/>
              </xdr:nvCxnSpPr>
              <xdr:spPr>
                <a:xfrm rot="5400000">
                  <a:off x="10285466" y="2479637"/>
                  <a:ext cx="293666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6" name="Straight Connector 25">
                  <a:extLst>
                    <a:ext uri="{FF2B5EF4-FFF2-40B4-BE49-F238E27FC236}">
                      <a16:creationId xmlns:a16="http://schemas.microsoft.com/office/drawing/2014/main" xmlns="" id="{00000000-0008-0000-0B00-00001A000000}"/>
                    </a:ext>
                  </a:extLst>
                </xdr:cNvPr>
                <xdr:cNvCxnSpPr/>
              </xdr:nvCxnSpPr>
              <xdr:spPr>
                <a:xfrm>
                  <a:off x="10432300" y="2332804"/>
                  <a:ext cx="187893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7" name="Straight Connector 26">
                  <a:extLst>
                    <a:ext uri="{FF2B5EF4-FFF2-40B4-BE49-F238E27FC236}">
                      <a16:creationId xmlns:a16="http://schemas.microsoft.com/office/drawing/2014/main" xmlns="" id="{00000000-0008-0000-0B00-00001B000000}"/>
                    </a:ext>
                  </a:extLst>
                </xdr:cNvPr>
                <xdr:cNvCxnSpPr/>
              </xdr:nvCxnSpPr>
              <xdr:spPr>
                <a:xfrm flipV="1">
                  <a:off x="10432300" y="950125"/>
                  <a:ext cx="206682" cy="24472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8" name="Straight Connector 27">
                  <a:extLst>
                    <a:ext uri="{FF2B5EF4-FFF2-40B4-BE49-F238E27FC236}">
                      <a16:creationId xmlns:a16="http://schemas.microsoft.com/office/drawing/2014/main" xmlns="" id="{00000000-0008-0000-0B00-00001C000000}"/>
                    </a:ext>
                  </a:extLst>
                </xdr:cNvPr>
                <xdr:cNvCxnSpPr/>
              </xdr:nvCxnSpPr>
              <xdr:spPr>
                <a:xfrm rot="5400000" flipH="1" flipV="1">
                  <a:off x="9659302" y="833882"/>
                  <a:ext cx="305902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9" name="Straight Connector 28">
                  <a:extLst>
                    <a:ext uri="{FF2B5EF4-FFF2-40B4-BE49-F238E27FC236}">
                      <a16:creationId xmlns:a16="http://schemas.microsoft.com/office/drawing/2014/main" xmlns="" id="{00000000-0008-0000-0B00-00001D000000}"/>
                    </a:ext>
                  </a:extLst>
                </xdr:cNvPr>
                <xdr:cNvCxnSpPr/>
              </xdr:nvCxnSpPr>
              <xdr:spPr>
                <a:xfrm rot="5400000" flipH="1" flipV="1">
                  <a:off x="10263401" y="809410"/>
                  <a:ext cx="281430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0" name="Straight Connector 29">
                  <a:extLst>
                    <a:ext uri="{FF2B5EF4-FFF2-40B4-BE49-F238E27FC236}">
                      <a16:creationId xmlns:a16="http://schemas.microsoft.com/office/drawing/2014/main" xmlns="" id="{00000000-0008-0000-0B00-00001E000000}"/>
                    </a:ext>
                  </a:extLst>
                </xdr:cNvPr>
                <xdr:cNvCxnSpPr/>
              </xdr:nvCxnSpPr>
              <xdr:spPr>
                <a:xfrm>
                  <a:off x="11108714" y="1243791"/>
                  <a:ext cx="516705" cy="0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1" name="Straight Connector 30">
                  <a:extLst>
                    <a:ext uri="{FF2B5EF4-FFF2-40B4-BE49-F238E27FC236}">
                      <a16:creationId xmlns:a16="http://schemas.microsoft.com/office/drawing/2014/main" xmlns="" id="{00000000-0008-0000-0B00-00001F000000}"/>
                    </a:ext>
                  </a:extLst>
                </xdr:cNvPr>
                <xdr:cNvCxnSpPr/>
              </xdr:nvCxnSpPr>
              <xdr:spPr>
                <a:xfrm flipV="1">
                  <a:off x="11155687" y="4131509"/>
                  <a:ext cx="507310" cy="24472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2" name="Straight Connector 31">
                  <a:extLst>
                    <a:ext uri="{FF2B5EF4-FFF2-40B4-BE49-F238E27FC236}">
                      <a16:creationId xmlns:a16="http://schemas.microsoft.com/office/drawing/2014/main" xmlns="" id="{00000000-0008-0000-0B00-000020000000}"/>
                    </a:ext>
                  </a:extLst>
                </xdr:cNvPr>
                <xdr:cNvCxnSpPr/>
              </xdr:nvCxnSpPr>
              <xdr:spPr>
                <a:xfrm flipV="1">
                  <a:off x="10413510" y="7263949"/>
                  <a:ext cx="1287065" cy="24472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3" name="Straight Connector 32">
                  <a:extLst>
                    <a:ext uri="{FF2B5EF4-FFF2-40B4-BE49-F238E27FC236}">
                      <a16:creationId xmlns:a16="http://schemas.microsoft.com/office/drawing/2014/main" xmlns="" id="{00000000-0008-0000-0B00-000021000000}"/>
                    </a:ext>
                  </a:extLst>
                </xdr:cNvPr>
                <xdr:cNvCxnSpPr/>
              </xdr:nvCxnSpPr>
              <xdr:spPr>
                <a:xfrm rot="16200000" flipH="1">
                  <a:off x="9674700" y="7430557"/>
                  <a:ext cx="416027" cy="9395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4" name="Straight Connector 33">
                  <a:extLst>
                    <a:ext uri="{FF2B5EF4-FFF2-40B4-BE49-F238E27FC236}">
                      <a16:creationId xmlns:a16="http://schemas.microsoft.com/office/drawing/2014/main" xmlns="" id="{00000000-0008-0000-0B00-000022000000}"/>
                    </a:ext>
                  </a:extLst>
                </xdr:cNvPr>
                <xdr:cNvCxnSpPr/>
              </xdr:nvCxnSpPr>
              <xdr:spPr>
                <a:xfrm rot="16200000" flipH="1">
                  <a:off x="10221560" y="7421162"/>
                  <a:ext cx="318138" cy="28184"/>
                </a:xfrm>
                <a:prstGeom prst="line">
                  <a:avLst/>
                </a:prstGeom>
                <a:ln>
                  <a:solidFill>
                    <a:srgbClr val="FF0000"/>
                  </a:solidFill>
                  <a:prstDash val="dash"/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</xdr:grpSp>
        <xdr:grpSp>
          <xdr:nvGrpSpPr>
            <xdr:cNvPr id="8" name="Group 108">
              <a:extLst>
                <a:ext uri="{FF2B5EF4-FFF2-40B4-BE49-F238E27FC236}">
                  <a16:creationId xmlns:a16="http://schemas.microsoft.com/office/drawing/2014/main" xmlns="" id="{00000000-0008-0000-0B00-000008000000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8531629" y="478305"/>
              <a:ext cx="3378152" cy="7524010"/>
              <a:chOff x="8531629" y="478305"/>
              <a:chExt cx="3378152" cy="7524010"/>
            </a:xfrm>
          </xdr:grpSpPr>
          <xdr:sp macro="" textlink="">
            <xdr:nvSpPr>
              <xdr:cNvPr id="9" name="Rectangle 8">
                <a:extLst>
                  <a:ext uri="{FF2B5EF4-FFF2-40B4-BE49-F238E27FC236}">
                    <a16:creationId xmlns:a16="http://schemas.microsoft.com/office/drawing/2014/main" xmlns="" id="{00000000-0008-0000-0B00-000009000000}"/>
                  </a:ext>
                </a:extLst>
              </xdr:cNvPr>
              <xdr:cNvSpPr/>
            </xdr:nvSpPr>
            <xdr:spPr>
              <a:xfrm>
                <a:off x="8531629" y="1542388"/>
                <a:ext cx="244261" cy="208013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H</a:t>
                </a:r>
              </a:p>
            </xdr:txBody>
          </xdr:sp>
          <xdr:sp macro="" textlink="">
            <xdr:nvSpPr>
              <xdr:cNvPr id="10" name="Rectangle 9">
                <a:extLst>
                  <a:ext uri="{FF2B5EF4-FFF2-40B4-BE49-F238E27FC236}">
                    <a16:creationId xmlns:a16="http://schemas.microsoft.com/office/drawing/2014/main" xmlns="" id="{00000000-0008-0000-0B00-00000A000000}"/>
                  </a:ext>
                </a:extLst>
              </xdr:cNvPr>
              <xdr:cNvSpPr/>
            </xdr:nvSpPr>
            <xdr:spPr>
              <a:xfrm>
                <a:off x="9130041" y="2307509"/>
                <a:ext cx="197287" cy="183541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W</a:t>
                </a:r>
              </a:p>
            </xdr:txBody>
          </xdr:sp>
          <xdr:sp macro="" textlink="">
            <xdr:nvSpPr>
              <xdr:cNvPr id="11" name="Rectangle 10">
                <a:extLst>
                  <a:ext uri="{FF2B5EF4-FFF2-40B4-BE49-F238E27FC236}">
                    <a16:creationId xmlns:a16="http://schemas.microsoft.com/office/drawing/2014/main" xmlns="" id="{00000000-0008-0000-0B00-00000B000000}"/>
                  </a:ext>
                </a:extLst>
              </xdr:cNvPr>
              <xdr:cNvSpPr/>
            </xdr:nvSpPr>
            <xdr:spPr>
              <a:xfrm>
                <a:off x="9896376" y="478305"/>
                <a:ext cx="460337" cy="232486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De</a:t>
                </a:r>
              </a:p>
            </xdr:txBody>
          </xdr:sp>
          <xdr:sp macro="" textlink="">
            <xdr:nvSpPr>
              <xdr:cNvPr id="12" name="Rectangle 11">
                <a:extLst>
                  <a:ext uri="{FF2B5EF4-FFF2-40B4-BE49-F238E27FC236}">
                    <a16:creationId xmlns:a16="http://schemas.microsoft.com/office/drawing/2014/main" xmlns="" id="{00000000-0008-0000-0B00-00000C000000}"/>
                  </a:ext>
                </a:extLst>
              </xdr:cNvPr>
              <xdr:cNvSpPr/>
            </xdr:nvSpPr>
            <xdr:spPr>
              <a:xfrm>
                <a:off x="9962460" y="2653773"/>
                <a:ext cx="375786" cy="318138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800"/>
                  <a:t>De</a:t>
                </a:r>
              </a:p>
            </xdr:txBody>
          </xdr:sp>
          <xdr:sp macro="" textlink="">
            <xdr:nvSpPr>
              <xdr:cNvPr id="13" name="Rectangle 12">
                <a:extLst>
                  <a:ext uri="{FF2B5EF4-FFF2-40B4-BE49-F238E27FC236}">
                    <a16:creationId xmlns:a16="http://schemas.microsoft.com/office/drawing/2014/main" xmlns="" id="{00000000-0008-0000-0B00-00000D000000}"/>
                  </a:ext>
                </a:extLst>
              </xdr:cNvPr>
              <xdr:cNvSpPr/>
            </xdr:nvSpPr>
            <xdr:spPr>
              <a:xfrm>
                <a:off x="10582614" y="1574166"/>
                <a:ext cx="272445" cy="195778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S</a:t>
                </a:r>
              </a:p>
            </xdr:txBody>
          </xdr:sp>
          <xdr:sp macro="" textlink="">
            <xdr:nvSpPr>
              <xdr:cNvPr id="14" name="Rectangle 13">
                <a:extLst>
                  <a:ext uri="{FF2B5EF4-FFF2-40B4-BE49-F238E27FC236}">
                    <a16:creationId xmlns:a16="http://schemas.microsoft.com/office/drawing/2014/main" xmlns="" id="{00000000-0008-0000-0B00-00000E000000}"/>
                  </a:ext>
                </a:extLst>
              </xdr:cNvPr>
              <xdr:cNvSpPr/>
            </xdr:nvSpPr>
            <xdr:spPr>
              <a:xfrm>
                <a:off x="11456315" y="2442929"/>
                <a:ext cx="422759" cy="293666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Lb</a:t>
                </a:r>
              </a:p>
            </xdr:txBody>
          </xdr:sp>
          <xdr:sp macro="" textlink="">
            <xdr:nvSpPr>
              <xdr:cNvPr id="15" name="Rectangle 14">
                <a:extLst>
                  <a:ext uri="{FF2B5EF4-FFF2-40B4-BE49-F238E27FC236}">
                    <a16:creationId xmlns:a16="http://schemas.microsoft.com/office/drawing/2014/main" xmlns="" id="{00000000-0008-0000-0B00-00000F000000}"/>
                  </a:ext>
                </a:extLst>
              </xdr:cNvPr>
              <xdr:cNvSpPr/>
            </xdr:nvSpPr>
            <xdr:spPr>
              <a:xfrm>
                <a:off x="11515206" y="5629792"/>
                <a:ext cx="394575" cy="281429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Lc</a:t>
                </a:r>
              </a:p>
            </xdr:txBody>
          </xdr:sp>
          <xdr:sp macro="" textlink="">
            <xdr:nvSpPr>
              <xdr:cNvPr id="16" name="Rectangle 15">
                <a:extLst>
                  <a:ext uri="{FF2B5EF4-FFF2-40B4-BE49-F238E27FC236}">
                    <a16:creationId xmlns:a16="http://schemas.microsoft.com/office/drawing/2014/main" xmlns="" id="{00000000-0008-0000-0B00-000010000000}"/>
                  </a:ext>
                </a:extLst>
              </xdr:cNvPr>
              <xdr:cNvSpPr/>
            </xdr:nvSpPr>
            <xdr:spPr>
              <a:xfrm>
                <a:off x="9823474" y="7794302"/>
                <a:ext cx="582468" cy="208013"/>
              </a:xfrm>
              <a:prstGeom prst="rect">
                <a:avLst/>
              </a:prstGeom>
            </xdr:spPr>
            <xdr:style>
              <a:lnRef idx="2">
                <a:schemeClr val="accent6"/>
              </a:lnRef>
              <a:fillRef idx="1">
                <a:schemeClr val="lt1"/>
              </a:fillRef>
              <a:effectRef idx="0">
                <a:schemeClr val="accent6"/>
              </a:effectRef>
              <a:fontRef idx="minor">
                <a:schemeClr val="dk1"/>
              </a:fontRef>
            </xdr:style>
            <xdr:txBody>
              <a:bodyPr rtlCol="0" anchor="ctr"/>
              <a:lstStyle/>
              <a:p>
                <a:pPr algn="ctr"/>
                <a:r>
                  <a:rPr lang="en-US" sz="1100"/>
                  <a:t>Dd</a:t>
                </a:r>
              </a:p>
            </xdr:txBody>
          </xdr:sp>
        </xdr:grpSp>
      </xdr:grpSp>
      <xdr:cxnSp macro="">
        <xdr:nvCxnSpPr>
          <xdr:cNvPr id="5" name="Straight Arrow Connector 4">
            <a:extLst>
              <a:ext uri="{FF2B5EF4-FFF2-40B4-BE49-F238E27FC236}">
                <a16:creationId xmlns:a16="http://schemas.microsoft.com/office/drawing/2014/main" xmlns="" id="{00000000-0008-0000-0B00-000005000000}"/>
              </a:ext>
            </a:extLst>
          </xdr:cNvPr>
          <xdr:cNvCxnSpPr/>
        </xdr:nvCxnSpPr>
        <xdr:spPr>
          <a:xfrm>
            <a:off x="9107656" y="3556413"/>
            <a:ext cx="2038637" cy="12236"/>
          </a:xfrm>
          <a:prstGeom prst="straightConnector1">
            <a:avLst/>
          </a:prstGeom>
          <a:ln>
            <a:headEnd type="arrow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xmlns="" id="{00000000-0008-0000-0B00-000006000000}"/>
              </a:ext>
            </a:extLst>
          </xdr:cNvPr>
          <xdr:cNvSpPr/>
        </xdr:nvSpPr>
        <xdr:spPr>
          <a:xfrm>
            <a:off x="9737096" y="3678774"/>
            <a:ext cx="582468" cy="232486"/>
          </a:xfrm>
          <a:prstGeom prst="rect">
            <a:avLst/>
          </a:prstGeom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rtlCol="0" anchor="ctr"/>
          <a:lstStyle/>
          <a:p>
            <a:pPr algn="ctr"/>
            <a:r>
              <a:rPr lang="en-US" sz="1100"/>
              <a:t>D</a:t>
            </a:r>
          </a:p>
        </xdr:txBody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72624</xdr:colOff>
      <xdr:row>4</xdr:row>
      <xdr:rowOff>323306</xdr:rowOff>
    </xdr:from>
    <xdr:to>
      <xdr:col>32</xdr:col>
      <xdr:colOff>566057</xdr:colOff>
      <xdr:row>31</xdr:row>
      <xdr:rowOff>213420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83481" y="2010592"/>
          <a:ext cx="7199033" cy="9295371"/>
        </a:xfrm>
        <a:prstGeom prst="rect">
          <a:avLst/>
        </a:prstGeom>
      </xdr:spPr>
    </xdr:pic>
    <xdr:clientData/>
  </xdr:twoCellAnchor>
  <xdr:twoCellAnchor editAs="oneCell">
    <xdr:from>
      <xdr:col>4</xdr:col>
      <xdr:colOff>342262</xdr:colOff>
      <xdr:row>1</xdr:row>
      <xdr:rowOff>144780</xdr:rowOff>
    </xdr:from>
    <xdr:to>
      <xdr:col>20</xdr:col>
      <xdr:colOff>566057</xdr:colOff>
      <xdr:row>37</xdr:row>
      <xdr:rowOff>40308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00000000-0008-0000-0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89919" y="1266009"/>
          <a:ext cx="9977395" cy="12272585"/>
        </a:xfrm>
        <a:prstGeom prst="rect">
          <a:avLst/>
        </a:prstGeom>
      </xdr:spPr>
    </xdr:pic>
    <xdr:clientData/>
  </xdr:twoCellAnchor>
  <xdr:twoCellAnchor editAs="oneCell">
    <xdr:from>
      <xdr:col>5</xdr:col>
      <xdr:colOff>157483</xdr:colOff>
      <xdr:row>37</xdr:row>
      <xdr:rowOff>169816</xdr:rowOff>
    </xdr:from>
    <xdr:to>
      <xdr:col>14</xdr:col>
      <xdr:colOff>435428</xdr:colOff>
      <xdr:row>64</xdr:row>
      <xdr:rowOff>176816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xmlns="" id="{00000000-0008-0000-0C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14740" y="13668102"/>
          <a:ext cx="5764345" cy="7964457"/>
        </a:xfrm>
        <a:prstGeom prst="rect">
          <a:avLst/>
        </a:prstGeom>
      </xdr:spPr>
    </xdr:pic>
    <xdr:clientData/>
  </xdr:twoCellAnchor>
  <xdr:twoCellAnchor editAs="oneCell">
    <xdr:from>
      <xdr:col>14</xdr:col>
      <xdr:colOff>408212</xdr:colOff>
      <xdr:row>42</xdr:row>
      <xdr:rowOff>59054</xdr:rowOff>
    </xdr:from>
    <xdr:to>
      <xdr:col>26</xdr:col>
      <xdr:colOff>380999</xdr:colOff>
      <xdr:row>62</xdr:row>
      <xdr:rowOff>113097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xmlns="" id="{00000000-0008-0000-0C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51869" y="15353483"/>
          <a:ext cx="7287987" cy="584524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</xdr:colOff>
          <xdr:row>21</xdr:row>
          <xdr:rowOff>22860</xdr:rowOff>
        </xdr:from>
        <xdr:to>
          <xdr:col>4</xdr:col>
          <xdr:colOff>342900</xdr:colOff>
          <xdr:row>21</xdr:row>
          <xdr:rowOff>251460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38100</xdr:colOff>
          <xdr:row>27</xdr:row>
          <xdr:rowOff>45720</xdr:rowOff>
        </xdr:from>
        <xdr:to>
          <xdr:col>6</xdr:col>
          <xdr:colOff>1463040</xdr:colOff>
          <xdr:row>27</xdr:row>
          <xdr:rowOff>266700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</xdr:colOff>
          <xdr:row>32</xdr:row>
          <xdr:rowOff>22860</xdr:rowOff>
        </xdr:from>
        <xdr:to>
          <xdr:col>5</xdr:col>
          <xdr:colOff>1211580</xdr:colOff>
          <xdr:row>32</xdr:row>
          <xdr:rowOff>228600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518160</xdr:colOff>
      <xdr:row>10</xdr:row>
      <xdr:rowOff>160020</xdr:rowOff>
    </xdr:from>
    <xdr:to>
      <xdr:col>20</xdr:col>
      <xdr:colOff>199390</xdr:colOff>
      <xdr:row>25</xdr:row>
      <xdr:rowOff>191135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7820" y="2583180"/>
          <a:ext cx="3373120" cy="375348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518160</xdr:colOff>
      <xdr:row>10</xdr:row>
      <xdr:rowOff>160020</xdr:rowOff>
    </xdr:from>
    <xdr:to>
      <xdr:col>20</xdr:col>
      <xdr:colOff>100778</xdr:colOff>
      <xdr:row>25</xdr:row>
      <xdr:rowOff>636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7820" y="2651760"/>
          <a:ext cx="3373568" cy="375348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480060</xdr:colOff>
      <xdr:row>80</xdr:row>
      <xdr:rowOff>7620</xdr:rowOff>
    </xdr:from>
    <xdr:to>
      <xdr:col>20</xdr:col>
      <xdr:colOff>95925</xdr:colOff>
      <xdr:row>85</xdr:row>
      <xdr:rowOff>65019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92200" y="20444460"/>
          <a:ext cx="2614335" cy="2880609"/>
        </a:xfrm>
        <a:prstGeom prst="rect">
          <a:avLst/>
        </a:prstGeom>
      </xdr:spPr>
    </xdr:pic>
    <xdr:clientData/>
  </xdr:twoCellAnchor>
  <xdr:twoCellAnchor editAs="oneCell">
    <xdr:from>
      <xdr:col>9</xdr:col>
      <xdr:colOff>418203</xdr:colOff>
      <xdr:row>0</xdr:row>
      <xdr:rowOff>0</xdr:rowOff>
    </xdr:from>
    <xdr:to>
      <xdr:col>12</xdr:col>
      <xdr:colOff>558502</xdr:colOff>
      <xdr:row>12</xdr:row>
      <xdr:rowOff>166082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1123" y="0"/>
          <a:ext cx="2342479" cy="3023582"/>
        </a:xfrm>
        <a:prstGeom prst="rect">
          <a:avLst/>
        </a:prstGeom>
      </xdr:spPr>
    </xdr:pic>
    <xdr:clientData/>
  </xdr:twoCellAnchor>
  <xdr:twoCellAnchor editAs="oneCell">
    <xdr:from>
      <xdr:col>24</xdr:col>
      <xdr:colOff>533400</xdr:colOff>
      <xdr:row>102</xdr:row>
      <xdr:rowOff>83820</xdr:rowOff>
    </xdr:from>
    <xdr:to>
      <xdr:col>30</xdr:col>
      <xdr:colOff>13895</xdr:colOff>
      <xdr:row>112</xdr:row>
      <xdr:rowOff>138356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61480" y="27873960"/>
          <a:ext cx="4616375" cy="3007286"/>
        </a:xfrm>
        <a:prstGeom prst="rect">
          <a:avLst/>
        </a:prstGeom>
      </xdr:spPr>
    </xdr:pic>
    <xdr:clientData/>
  </xdr:twoCellAnchor>
  <xdr:twoCellAnchor editAs="oneCell">
    <xdr:from>
      <xdr:col>12</xdr:col>
      <xdr:colOff>396240</xdr:colOff>
      <xdr:row>108</xdr:row>
      <xdr:rowOff>175260</xdr:rowOff>
    </xdr:from>
    <xdr:to>
      <xdr:col>15</xdr:col>
      <xdr:colOff>304800</xdr:colOff>
      <xdr:row>114</xdr:row>
      <xdr:rowOff>400948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1340" y="29839920"/>
          <a:ext cx="2103120" cy="2568838"/>
        </a:xfrm>
        <a:prstGeom prst="rect">
          <a:avLst/>
        </a:prstGeom>
      </xdr:spPr>
    </xdr:pic>
    <xdr:clientData/>
  </xdr:twoCellAnchor>
  <xdr:oneCellAnchor>
    <xdr:from>
      <xdr:col>37</xdr:col>
      <xdr:colOff>274325</xdr:colOff>
      <xdr:row>108</xdr:row>
      <xdr:rowOff>61081</xdr:rowOff>
    </xdr:from>
    <xdr:ext cx="962804" cy="2677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28544525" y="29725741"/>
              <a:ext cx="962804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/>
                      </a:rPr>
                      <m:t>𝐴</m:t>
                    </m:r>
                    <m:r>
                      <a:rPr lang="en-US" sz="1100" i="1">
                        <a:latin typeface="Cambria Math"/>
                      </a:rPr>
                      <m:t>=</m:t>
                    </m:r>
                    <m:r>
                      <a:rPr lang="el-GR" sz="1100" i="1">
                        <a:latin typeface="Cambria Math"/>
                      </a:rPr>
                      <m:t>𝜋</m:t>
                    </m:r>
                    <m:sSup>
                      <m:sSupPr>
                        <m:ctrlPr>
                          <a:rPr lang="en-US" sz="1100" i="1">
                            <a:latin typeface="Cambria Math"/>
                          </a:rPr>
                        </m:ctrlPr>
                      </m:sSupPr>
                      <m:e>
                        <m:r>
                          <a:rPr lang="en-US" sz="1100" i="1">
                            <a:latin typeface="Cambria Math"/>
                          </a:rPr>
                          <m:t>𝑟</m:t>
                        </m:r>
                      </m:e>
                      <m:sup>
                        <m:r>
                          <a:rPr lang="en-US" sz="1100" i="1">
                            <a:latin typeface="Cambria Math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28544525" y="29725741"/>
              <a:ext cx="962804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latin typeface="Cambria Math"/>
                </a:rPr>
                <a:t>𝐴=</a:t>
              </a:r>
              <a:r>
                <a:rPr lang="el-GR" sz="1100" i="0">
                  <a:latin typeface="Cambria Math"/>
                </a:rPr>
                <a:t>𝜋</a:t>
              </a:r>
              <a:r>
                <a:rPr lang="en-US" sz="1100" i="0">
                  <a:latin typeface="Cambria Math"/>
                </a:rPr>
                <a:t>𝑟^2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3</xdr:col>
      <xdr:colOff>340658</xdr:colOff>
      <xdr:row>67</xdr:row>
      <xdr:rowOff>143435</xdr:rowOff>
    </xdr:from>
    <xdr:to>
      <xdr:col>7</xdr:col>
      <xdr:colOff>296432</xdr:colOff>
      <xdr:row>80</xdr:row>
      <xdr:rowOff>446406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1078" y="17166515"/>
          <a:ext cx="3361914" cy="3739591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373380</xdr:colOff>
      <xdr:row>0</xdr:row>
      <xdr:rowOff>0</xdr:rowOff>
    </xdr:from>
    <xdr:to>
      <xdr:col>13</xdr:col>
      <xdr:colOff>297385</xdr:colOff>
      <xdr:row>15</xdr:row>
      <xdr:rowOff>38406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9780" y="0"/>
          <a:ext cx="2362405" cy="3528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powderprocess.net/Pneumatic_Transport/Saltation_Velocity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engineeringtoolbox.com/" TargetMode="External"/><Relationship Id="rId1" Type="http://schemas.openxmlformats.org/officeDocument/2006/relationships/hyperlink" Target="https://www.engineeringtoolbox.com/air-heating-systems-d_1136.html" TargetMode="Externa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engineeringtoolbox.com/" TargetMode="External"/><Relationship Id="rId1" Type="http://schemas.openxmlformats.org/officeDocument/2006/relationships/hyperlink" Target="https://www.engineeringtoolbox.com/air-heating-systems-d_1136.html" TargetMode="External"/><Relationship Id="rId4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https://www.engineeringtoolbox.com/duct-friction-pressure-loss-d_444.html" TargetMode="External"/><Relationship Id="rId1" Type="http://schemas.openxmlformats.org/officeDocument/2006/relationships/hyperlink" Target="https://www.tlv.com/global/TI/calculator/air-pipe-sizing-pressure-loss.html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hyperlink" Target="https://www.engineeringtoolbox.com/duct-friction-pressure-loss-d_444.html" TargetMode="External"/><Relationship Id="rId1" Type="http://schemas.openxmlformats.org/officeDocument/2006/relationships/hyperlink" Target="https://www.tlv.com/global/TI/calculator/air-pipe-sizing-pressure-loss.html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3.wmf"/><Relationship Id="rId3" Type="http://schemas.openxmlformats.org/officeDocument/2006/relationships/oleObject" Target="../embeddings/oleObject1.bin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4.xml"/><Relationship Id="rId6" Type="http://schemas.openxmlformats.org/officeDocument/2006/relationships/image" Target="../media/image6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61.wmf"/><Relationship Id="rId9" Type="http://schemas.openxmlformats.org/officeDocument/2006/relationships/comments" Target="../comments2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8"/>
  <sheetViews>
    <sheetView tabSelected="1" topLeftCell="A13" zoomScaleNormal="100" workbookViewId="0">
      <selection activeCell="G20" sqref="G20"/>
    </sheetView>
  </sheetViews>
  <sheetFormatPr defaultColWidth="9" defaultRowHeight="14.4" x14ac:dyDescent="0.3"/>
  <cols>
    <col min="1" max="1" width="7.109375" style="2" customWidth="1"/>
    <col min="2" max="2" width="19.5546875" style="5" customWidth="1"/>
    <col min="3" max="3" width="18.6640625" style="5" bestFit="1" customWidth="1"/>
    <col min="4" max="4" width="9" style="5"/>
    <col min="5" max="5" width="26" style="2" customWidth="1"/>
    <col min="6" max="6" width="18.109375" style="2" customWidth="1"/>
    <col min="7" max="7" width="18.33203125" style="2" bestFit="1" customWidth="1"/>
    <col min="8" max="8" width="9" style="2"/>
    <col min="9" max="9" width="32.21875" style="2" customWidth="1"/>
    <col min="10" max="10" width="31.109375" style="5" customWidth="1"/>
    <col min="11" max="16384" width="9" style="2"/>
  </cols>
  <sheetData>
    <row r="1" spans="2:10" ht="35.4" customHeight="1" thickBot="1" x14ac:dyDescent="0.35"/>
    <row r="2" spans="2:10" ht="83.4" customHeight="1" thickBot="1" x14ac:dyDescent="0.4">
      <c r="B2" s="496" t="s">
        <v>101</v>
      </c>
      <c r="C2" s="497"/>
      <c r="D2" s="497"/>
      <c r="E2" s="498"/>
      <c r="F2" s="498"/>
      <c r="G2" s="498"/>
      <c r="H2" s="498"/>
      <c r="I2" s="498"/>
      <c r="J2" s="499"/>
    </row>
    <row r="3" spans="2:10" ht="20.100000000000001" customHeight="1" x14ac:dyDescent="0.3">
      <c r="B3" s="493" t="s">
        <v>6</v>
      </c>
      <c r="C3" s="494"/>
      <c r="D3" s="495"/>
      <c r="F3" s="504" t="s">
        <v>15</v>
      </c>
      <c r="G3" s="504"/>
      <c r="H3" s="504"/>
      <c r="I3" s="500" t="s">
        <v>50</v>
      </c>
      <c r="J3" s="502" t="s">
        <v>66</v>
      </c>
    </row>
    <row r="4" spans="2:10" ht="20.100000000000001" customHeight="1" x14ac:dyDescent="0.3">
      <c r="B4" s="21" t="s">
        <v>0</v>
      </c>
      <c r="C4" s="11" t="s">
        <v>1</v>
      </c>
      <c r="D4" s="65" t="s">
        <v>2</v>
      </c>
      <c r="F4" s="11" t="s">
        <v>0</v>
      </c>
      <c r="G4" s="11" t="s">
        <v>1</v>
      </c>
      <c r="H4" s="11" t="s">
        <v>2</v>
      </c>
      <c r="I4" s="501"/>
      <c r="J4" s="503"/>
    </row>
    <row r="5" spans="2:10" ht="20.100000000000001" customHeight="1" x14ac:dyDescent="0.3">
      <c r="B5" s="22" t="s">
        <v>78</v>
      </c>
      <c r="C5" s="3">
        <v>42</v>
      </c>
      <c r="D5" s="25" t="s">
        <v>10</v>
      </c>
      <c r="F5" s="10" t="s">
        <v>16</v>
      </c>
      <c r="G5" s="15">
        <f>((G7*G22)+(G14*G8*G23)+(G24*G16)+(G15*G8*G25)+(G24*G26*G9))*G6</f>
        <v>7739363410.5454531</v>
      </c>
      <c r="H5" s="10" t="s">
        <v>75</v>
      </c>
      <c r="I5" s="14" t="s">
        <v>51</v>
      </c>
      <c r="J5" s="23" t="s">
        <v>81</v>
      </c>
    </row>
    <row r="6" spans="2:10" ht="30.75" customHeight="1" x14ac:dyDescent="0.3">
      <c r="B6" s="22" t="s">
        <v>7</v>
      </c>
      <c r="C6" s="1">
        <v>1500</v>
      </c>
      <c r="D6" s="25" t="s">
        <v>9</v>
      </c>
      <c r="F6" s="10" t="s">
        <v>17</v>
      </c>
      <c r="G6" s="13">
        <f>(1*C13)</f>
        <v>6986.363636363636</v>
      </c>
      <c r="H6" s="10" t="s">
        <v>33</v>
      </c>
      <c r="I6" s="14" t="s">
        <v>52</v>
      </c>
      <c r="J6" s="23"/>
    </row>
    <row r="7" spans="2:10" ht="37.200000000000003" customHeight="1" x14ac:dyDescent="0.3">
      <c r="B7" s="24" t="s">
        <v>84</v>
      </c>
      <c r="C7" s="12">
        <v>10600</v>
      </c>
      <c r="D7" s="54" t="s">
        <v>11</v>
      </c>
      <c r="E7" s="457">
        <f>C7-C13</f>
        <v>3613.636363636364</v>
      </c>
      <c r="F7" s="1" t="s">
        <v>18</v>
      </c>
      <c r="G7" s="111">
        <v>1700</v>
      </c>
      <c r="H7" s="1" t="s">
        <v>27</v>
      </c>
      <c r="I7" s="4" t="s">
        <v>531</v>
      </c>
      <c r="J7" s="25" t="s">
        <v>64</v>
      </c>
    </row>
    <row r="8" spans="2:10" ht="20.100000000000001" customHeight="1" thickBot="1" x14ac:dyDescent="0.35">
      <c r="B8" s="55" t="s">
        <v>8</v>
      </c>
      <c r="C8" s="69">
        <v>10</v>
      </c>
      <c r="D8" s="56" t="s">
        <v>12</v>
      </c>
      <c r="F8" s="1" t="s">
        <v>19</v>
      </c>
      <c r="G8" s="111">
        <v>4187</v>
      </c>
      <c r="H8" s="1" t="s">
        <v>27</v>
      </c>
      <c r="I8" s="4" t="s">
        <v>54</v>
      </c>
      <c r="J8" s="25" t="s">
        <v>65</v>
      </c>
    </row>
    <row r="9" spans="2:10" ht="20.100000000000001" customHeight="1" thickBot="1" x14ac:dyDescent="0.35">
      <c r="B9" s="26"/>
      <c r="F9" s="1" t="s">
        <v>20</v>
      </c>
      <c r="G9" s="111">
        <v>2043</v>
      </c>
      <c r="H9" s="1" t="s">
        <v>27</v>
      </c>
      <c r="I9" s="4" t="s">
        <v>53</v>
      </c>
      <c r="J9" s="25" t="s">
        <v>65</v>
      </c>
    </row>
    <row r="10" spans="2:10" ht="20.100000000000001" customHeight="1" x14ac:dyDescent="0.3">
      <c r="B10" s="493" t="s">
        <v>13</v>
      </c>
      <c r="C10" s="494"/>
      <c r="D10" s="495"/>
      <c r="F10" s="9" t="s">
        <v>21</v>
      </c>
      <c r="G10" s="111">
        <v>160</v>
      </c>
      <c r="H10" s="6" t="s">
        <v>4</v>
      </c>
      <c r="I10" s="4" t="s">
        <v>55</v>
      </c>
      <c r="J10" s="25"/>
    </row>
    <row r="11" spans="2:10" ht="20.100000000000001" customHeight="1" x14ac:dyDescent="0.3">
      <c r="B11" s="21" t="s">
        <v>0</v>
      </c>
      <c r="C11" s="11" t="s">
        <v>1</v>
      </c>
      <c r="D11" s="65" t="s">
        <v>2</v>
      </c>
      <c r="F11" s="9" t="s">
        <v>22</v>
      </c>
      <c r="G11" s="111">
        <v>26</v>
      </c>
      <c r="H11" s="6" t="s">
        <v>4</v>
      </c>
      <c r="I11" s="4" t="s">
        <v>56</v>
      </c>
      <c r="J11" s="25"/>
    </row>
    <row r="12" spans="2:10" ht="20.100000000000001" customHeight="1" x14ac:dyDescent="0.3">
      <c r="B12" s="22" t="s">
        <v>78</v>
      </c>
      <c r="C12" s="3">
        <v>12</v>
      </c>
      <c r="D12" s="25" t="s">
        <v>10</v>
      </c>
      <c r="F12" s="9" t="s">
        <v>23</v>
      </c>
      <c r="G12" s="111">
        <v>100</v>
      </c>
      <c r="H12" s="6" t="s">
        <v>4</v>
      </c>
      <c r="I12" s="4" t="s">
        <v>57</v>
      </c>
      <c r="J12" s="25"/>
    </row>
    <row r="13" spans="2:10" ht="33" customHeight="1" thickBot="1" x14ac:dyDescent="0.35">
      <c r="B13" s="70" t="s">
        <v>83</v>
      </c>
      <c r="C13" s="71">
        <f>C7-C7*(1-((100-C5)/(100-C12)))</f>
        <v>6986.363636363636</v>
      </c>
      <c r="D13" s="72" t="s">
        <v>11</v>
      </c>
      <c r="E13" s="28"/>
      <c r="F13" s="9" t="s">
        <v>119</v>
      </c>
      <c r="G13" s="111">
        <v>170</v>
      </c>
      <c r="H13" s="6" t="s">
        <v>4</v>
      </c>
      <c r="I13" s="4" t="s">
        <v>58</v>
      </c>
      <c r="J13" s="25" t="s">
        <v>67</v>
      </c>
    </row>
    <row r="14" spans="2:10" ht="31.2" customHeight="1" thickBot="1" x14ac:dyDescent="0.35">
      <c r="B14" s="354" t="s">
        <v>87</v>
      </c>
      <c r="C14" s="355">
        <f>C13*24/1000</f>
        <v>167.67272727272726</v>
      </c>
      <c r="D14" s="356" t="s">
        <v>519</v>
      </c>
      <c r="E14" s="5"/>
      <c r="F14" s="1" t="s">
        <v>24</v>
      </c>
      <c r="G14" s="8">
        <f>C5/100</f>
        <v>0.42</v>
      </c>
      <c r="H14" s="1" t="s">
        <v>28</v>
      </c>
      <c r="I14" s="4" t="s">
        <v>59</v>
      </c>
      <c r="J14" s="25"/>
    </row>
    <row r="15" spans="2:10" ht="20.100000000000001" customHeight="1" x14ac:dyDescent="0.3">
      <c r="B15" s="493" t="s">
        <v>14</v>
      </c>
      <c r="C15" s="494"/>
      <c r="D15" s="495"/>
      <c r="F15" s="1" t="s">
        <v>25</v>
      </c>
      <c r="G15" s="8">
        <f>C12/100</f>
        <v>0.12</v>
      </c>
      <c r="H15" s="1" t="s">
        <v>28</v>
      </c>
      <c r="I15" s="4" t="s">
        <v>60</v>
      </c>
      <c r="J15" s="25"/>
    </row>
    <row r="16" spans="2:10" ht="20.100000000000001" customHeight="1" x14ac:dyDescent="0.3">
      <c r="B16" s="21" t="s">
        <v>0</v>
      </c>
      <c r="C16" s="11" t="s">
        <v>1</v>
      </c>
      <c r="D16" s="65" t="s">
        <v>2</v>
      </c>
      <c r="F16" s="6" t="s">
        <v>26</v>
      </c>
      <c r="G16" s="111">
        <v>2256000</v>
      </c>
      <c r="H16" s="1" t="s">
        <v>29</v>
      </c>
      <c r="I16" s="4" t="s">
        <v>61</v>
      </c>
      <c r="J16" s="25"/>
    </row>
    <row r="17" spans="2:10" ht="33.6" customHeight="1" x14ac:dyDescent="0.3">
      <c r="B17" s="22" t="s">
        <v>532</v>
      </c>
      <c r="C17" s="1">
        <v>55</v>
      </c>
      <c r="D17" s="66" t="s">
        <v>4</v>
      </c>
      <c r="F17" s="9" t="s">
        <v>30</v>
      </c>
      <c r="G17" s="111">
        <v>171430</v>
      </c>
      <c r="H17" s="1" t="s">
        <v>29</v>
      </c>
      <c r="I17" s="4" t="s">
        <v>535</v>
      </c>
      <c r="J17" s="25" t="s">
        <v>68</v>
      </c>
    </row>
    <row r="18" spans="2:10" ht="46.2" customHeight="1" x14ac:dyDescent="0.3">
      <c r="B18" s="22" t="s">
        <v>46</v>
      </c>
      <c r="C18" s="1">
        <v>170</v>
      </c>
      <c r="D18" s="66" t="s">
        <v>4</v>
      </c>
      <c r="F18" s="9" t="s">
        <v>31</v>
      </c>
      <c r="G18" s="111">
        <v>319768</v>
      </c>
      <c r="H18" s="1" t="s">
        <v>29</v>
      </c>
      <c r="I18" s="4" t="s">
        <v>534</v>
      </c>
      <c r="J18" s="25" t="s">
        <v>68</v>
      </c>
    </row>
    <row r="19" spans="2:10" ht="33" customHeight="1" x14ac:dyDescent="0.3">
      <c r="B19" s="22" t="s">
        <v>47</v>
      </c>
      <c r="C19" s="1">
        <v>1.5</v>
      </c>
      <c r="D19" s="25" t="s">
        <v>5</v>
      </c>
      <c r="F19" s="1" t="s">
        <v>32</v>
      </c>
      <c r="G19" s="111">
        <f>G5/(G18-G17)</f>
        <v>52173.842242348241</v>
      </c>
      <c r="H19" s="1" t="s">
        <v>11</v>
      </c>
      <c r="I19" s="4" t="s">
        <v>62</v>
      </c>
      <c r="J19" s="25"/>
    </row>
    <row r="20" spans="2:10" ht="20.100000000000001" customHeight="1" x14ac:dyDescent="0.3">
      <c r="B20" s="22" t="s">
        <v>48</v>
      </c>
      <c r="C20" s="1">
        <v>600</v>
      </c>
      <c r="D20" s="25" t="s">
        <v>9</v>
      </c>
      <c r="F20" s="9" t="s">
        <v>34</v>
      </c>
      <c r="G20" s="137">
        <v>0.78</v>
      </c>
      <c r="H20" s="1" t="s">
        <v>9</v>
      </c>
      <c r="I20" s="4" t="s">
        <v>530</v>
      </c>
      <c r="J20" s="25" t="s">
        <v>529</v>
      </c>
    </row>
    <row r="21" spans="2:10" ht="20.100000000000001" customHeight="1" thickBot="1" x14ac:dyDescent="0.35">
      <c r="B21" s="55" t="s">
        <v>49</v>
      </c>
      <c r="C21" s="69" t="s">
        <v>533</v>
      </c>
      <c r="D21" s="73" t="s">
        <v>4</v>
      </c>
      <c r="F21" s="10" t="s">
        <v>35</v>
      </c>
      <c r="G21" s="15">
        <f>(G19/G20)*1</f>
        <v>66889.5413363439</v>
      </c>
      <c r="H21" s="10" t="s">
        <v>177</v>
      </c>
      <c r="I21" s="14" t="s">
        <v>63</v>
      </c>
      <c r="J21" s="29" t="s">
        <v>80</v>
      </c>
    </row>
    <row r="22" spans="2:10" ht="20.100000000000001" customHeight="1" thickBot="1" x14ac:dyDescent="0.35">
      <c r="B22" s="26"/>
      <c r="F22" s="1" t="s">
        <v>69</v>
      </c>
      <c r="G22" s="8">
        <f>G10-G11</f>
        <v>134</v>
      </c>
      <c r="H22" s="6" t="s">
        <v>4</v>
      </c>
      <c r="I22" s="7"/>
      <c r="J22" s="25"/>
    </row>
    <row r="23" spans="2:10" ht="20.100000000000001" customHeight="1" x14ac:dyDescent="0.3">
      <c r="B23" s="493" t="s">
        <v>38</v>
      </c>
      <c r="C23" s="494"/>
      <c r="D23" s="495"/>
      <c r="F23" s="1" t="s">
        <v>70</v>
      </c>
      <c r="G23" s="8">
        <f>G12-G11</f>
        <v>74</v>
      </c>
      <c r="H23" s="6" t="s">
        <v>4</v>
      </c>
      <c r="I23" s="7"/>
      <c r="J23" s="25"/>
    </row>
    <row r="24" spans="2:10" ht="20.100000000000001" customHeight="1" x14ac:dyDescent="0.3">
      <c r="B24" s="21" t="s">
        <v>0</v>
      </c>
      <c r="C24" s="11" t="s">
        <v>1</v>
      </c>
      <c r="D24" s="65" t="s">
        <v>2</v>
      </c>
      <c r="F24" s="1" t="s">
        <v>71</v>
      </c>
      <c r="G24" s="8">
        <f>G14-G15</f>
        <v>0.3</v>
      </c>
      <c r="H24" s="1" t="s">
        <v>28</v>
      </c>
      <c r="I24" s="7"/>
      <c r="J24" s="25"/>
    </row>
    <row r="25" spans="2:10" ht="28.8" customHeight="1" x14ac:dyDescent="0.3">
      <c r="B25" s="30" t="s">
        <v>348</v>
      </c>
      <c r="C25" s="17">
        <f>((565.8*(C20/(C20+997.95)*C26^0.6)/60))</f>
        <v>0.5867887239935432</v>
      </c>
      <c r="D25" s="29" t="s">
        <v>37</v>
      </c>
      <c r="E25" s="37" t="s">
        <v>104</v>
      </c>
      <c r="F25" s="1" t="s">
        <v>72</v>
      </c>
      <c r="G25" s="8">
        <f>G10-G12</f>
        <v>60</v>
      </c>
      <c r="H25" s="6" t="s">
        <v>4</v>
      </c>
      <c r="I25" s="7"/>
      <c r="J25" s="25"/>
    </row>
    <row r="26" spans="2:10" ht="20.100000000000001" customHeight="1" x14ac:dyDescent="0.3">
      <c r="B26" s="31" t="s">
        <v>76</v>
      </c>
      <c r="C26" s="1">
        <f>50/1000</f>
        <v>0.05</v>
      </c>
      <c r="D26" s="25" t="s">
        <v>5</v>
      </c>
      <c r="F26" s="1" t="s">
        <v>73</v>
      </c>
      <c r="G26" s="8">
        <f>G13-G12</f>
        <v>70</v>
      </c>
      <c r="H26" s="6" t="s">
        <v>4</v>
      </c>
      <c r="I26" s="7"/>
      <c r="J26" s="25"/>
    </row>
    <row r="27" spans="2:10" ht="20.100000000000001" customHeight="1" x14ac:dyDescent="0.3">
      <c r="B27" s="31" t="s">
        <v>103</v>
      </c>
      <c r="C27" s="1">
        <v>6.3</v>
      </c>
      <c r="D27" s="25"/>
      <c r="F27" s="10" t="s">
        <v>16</v>
      </c>
      <c r="G27" s="13">
        <f>G5/3600000</f>
        <v>2149.8231695959594</v>
      </c>
      <c r="H27" s="118" t="s">
        <v>149</v>
      </c>
      <c r="I27" s="14" t="s">
        <v>187</v>
      </c>
      <c r="J27" s="119"/>
    </row>
    <row r="28" spans="2:10" ht="20.100000000000001" customHeight="1" x14ac:dyDescent="0.3">
      <c r="B28" s="31" t="s">
        <v>77</v>
      </c>
      <c r="C28" s="8">
        <v>15</v>
      </c>
      <c r="D28" s="25" t="s">
        <v>37</v>
      </c>
      <c r="F28" s="5"/>
      <c r="G28" s="5"/>
      <c r="J28" s="32"/>
    </row>
    <row r="29" spans="2:10" ht="37.799999999999997" customHeight="1" thickBot="1" x14ac:dyDescent="0.35">
      <c r="B29" s="33" t="s">
        <v>82</v>
      </c>
      <c r="C29" s="271">
        <f>ROUNDUP(G21*1,-3)</f>
        <v>67000</v>
      </c>
      <c r="D29" s="75" t="s">
        <v>36</v>
      </c>
      <c r="F29" s="5"/>
      <c r="G29" s="5"/>
      <c r="J29" s="32"/>
    </row>
    <row r="30" spans="2:10" ht="20.100000000000001" customHeight="1" thickBot="1" x14ac:dyDescent="0.35">
      <c r="B30" s="26"/>
      <c r="F30" s="5"/>
      <c r="G30" s="5"/>
      <c r="J30" s="32"/>
    </row>
    <row r="31" spans="2:10" ht="20.100000000000001" customHeight="1" x14ac:dyDescent="0.3">
      <c r="B31" s="493" t="s">
        <v>44</v>
      </c>
      <c r="C31" s="494"/>
      <c r="D31" s="495"/>
      <c r="F31" s="5"/>
      <c r="G31" s="5"/>
      <c r="J31" s="32"/>
    </row>
    <row r="32" spans="2:10" ht="20.100000000000001" customHeight="1" x14ac:dyDescent="0.3">
      <c r="B32" s="21" t="s">
        <v>0</v>
      </c>
      <c r="C32" s="11" t="s">
        <v>1</v>
      </c>
      <c r="D32" s="65" t="s">
        <v>2</v>
      </c>
      <c r="F32" s="5"/>
      <c r="G32" s="5"/>
      <c r="J32" s="32"/>
    </row>
    <row r="33" spans="2:10" ht="20.100000000000001" customHeight="1" x14ac:dyDescent="0.3">
      <c r="B33" s="31" t="s">
        <v>39</v>
      </c>
      <c r="C33" s="8">
        <f>G6/C20</f>
        <v>11.643939393939393</v>
      </c>
      <c r="D33" s="25" t="s">
        <v>36</v>
      </c>
      <c r="F33" s="5"/>
      <c r="G33" s="5"/>
      <c r="J33" s="32"/>
    </row>
    <row r="34" spans="2:10" ht="20.100000000000001" customHeight="1" x14ac:dyDescent="0.3">
      <c r="B34" s="31" t="s">
        <v>40</v>
      </c>
      <c r="C34" s="111">
        <f>C29</f>
        <v>67000</v>
      </c>
      <c r="D34" s="25" t="s">
        <v>36</v>
      </c>
      <c r="F34" s="5"/>
      <c r="G34" s="5"/>
      <c r="J34" s="32"/>
    </row>
    <row r="35" spans="2:10" ht="20.100000000000001" customHeight="1" x14ac:dyDescent="0.3">
      <c r="B35" s="31" t="s">
        <v>41</v>
      </c>
      <c r="C35" s="8">
        <f>C34/3600</f>
        <v>18.611111111111111</v>
      </c>
      <c r="D35" s="25" t="s">
        <v>42</v>
      </c>
      <c r="F35" s="5"/>
      <c r="G35" s="5"/>
      <c r="J35" s="32"/>
    </row>
    <row r="36" spans="2:10" ht="20.100000000000001" customHeight="1" x14ac:dyDescent="0.3">
      <c r="B36" s="27" t="s">
        <v>79</v>
      </c>
      <c r="C36" s="359">
        <f>ROUNDUP(((((C35/C28)/3.14)^0.5)*2000*1.036),0)</f>
        <v>1303</v>
      </c>
      <c r="D36" s="29" t="s">
        <v>5</v>
      </c>
      <c r="F36" s="5"/>
      <c r="G36" s="5"/>
      <c r="J36" s="32"/>
    </row>
    <row r="37" spans="2:10" ht="20.100000000000001" customHeight="1" x14ac:dyDescent="0.3">
      <c r="B37" s="31" t="s">
        <v>43</v>
      </c>
      <c r="C37" s="8">
        <v>18</v>
      </c>
      <c r="D37" s="25" t="s">
        <v>37</v>
      </c>
      <c r="J37" s="32"/>
    </row>
    <row r="38" spans="2:10" ht="20.100000000000001" customHeight="1" x14ac:dyDescent="0.3">
      <c r="B38" s="27" t="s">
        <v>85</v>
      </c>
      <c r="C38" s="16">
        <f>C28*C39</f>
        <v>37.5</v>
      </c>
      <c r="D38" s="29" t="s">
        <v>3</v>
      </c>
      <c r="J38" s="32"/>
    </row>
    <row r="39" spans="2:10" ht="20.100000000000001" customHeight="1" x14ac:dyDescent="0.3">
      <c r="B39" s="31" t="s">
        <v>74</v>
      </c>
      <c r="C39" s="8">
        <v>2.5</v>
      </c>
      <c r="D39" s="25" t="s">
        <v>45</v>
      </c>
      <c r="E39" s="121" t="s">
        <v>102</v>
      </c>
      <c r="J39" s="32"/>
    </row>
    <row r="40" spans="2:10" ht="20.100000000000001" customHeight="1" thickBot="1" x14ac:dyDescent="0.35">
      <c r="B40" s="70" t="s">
        <v>91</v>
      </c>
      <c r="C40" s="271">
        <f>3*C36</f>
        <v>3909</v>
      </c>
      <c r="D40" s="75" t="s">
        <v>5</v>
      </c>
      <c r="E40" s="37" t="s">
        <v>105</v>
      </c>
      <c r="J40" s="32"/>
    </row>
    <row r="41" spans="2:10" ht="20.100000000000001" customHeight="1" x14ac:dyDescent="0.3">
      <c r="B41" s="31" t="s">
        <v>380</v>
      </c>
      <c r="C41" s="111">
        <v>2</v>
      </c>
      <c r="D41" s="25"/>
      <c r="J41" s="32"/>
    </row>
    <row r="42" spans="2:10" ht="20.100000000000001" customHeight="1" thickBot="1" x14ac:dyDescent="0.35">
      <c r="B42" s="70" t="s">
        <v>381</v>
      </c>
      <c r="C42" s="271">
        <f>ROUNDDOWN(C36*1.32,-1)</f>
        <v>1710</v>
      </c>
      <c r="D42" s="75" t="s">
        <v>5</v>
      </c>
      <c r="J42" s="32"/>
    </row>
    <row r="43" spans="2:10" ht="20.100000000000001" customHeight="1" thickBot="1" x14ac:dyDescent="0.35">
      <c r="B43" s="70" t="s">
        <v>382</v>
      </c>
      <c r="C43" s="271">
        <f>ROUNDDOWN(C42*3,-1)</f>
        <v>5130</v>
      </c>
      <c r="D43" s="75" t="s">
        <v>5</v>
      </c>
      <c r="J43" s="32"/>
    </row>
    <row r="44" spans="2:10" ht="20.100000000000001" customHeight="1" thickBot="1" x14ac:dyDescent="0.35">
      <c r="B44" s="134"/>
      <c r="C44" s="135"/>
      <c r="D44" s="136"/>
      <c r="E44" s="35"/>
      <c r="F44" s="35"/>
      <c r="G44" s="35"/>
      <c r="H44" s="35"/>
      <c r="I44" s="35"/>
      <c r="J44" s="36"/>
    </row>
    <row r="45" spans="2:10" ht="20.100000000000001" customHeight="1" x14ac:dyDescent="0.3">
      <c r="C45" s="18"/>
    </row>
    <row r="46" spans="2:10" ht="20.100000000000001" customHeight="1" x14ac:dyDescent="0.3">
      <c r="C46" s="18"/>
    </row>
    <row r="47" spans="2:10" ht="20.100000000000001" customHeight="1" x14ac:dyDescent="0.3"/>
    <row r="48" spans="2:10" ht="20.100000000000001" customHeight="1" x14ac:dyDescent="0.3"/>
    <row r="49" ht="20.100000000000001" customHeight="1" x14ac:dyDescent="0.3"/>
    <row r="50" ht="20.100000000000001" customHeight="1" x14ac:dyDescent="0.3"/>
    <row r="51" ht="20.100000000000001" customHeight="1" x14ac:dyDescent="0.3"/>
    <row r="52" ht="20.100000000000001" customHeight="1" x14ac:dyDescent="0.3"/>
    <row r="53" ht="20.100000000000001" customHeight="1" x14ac:dyDescent="0.3"/>
    <row r="54" ht="20.100000000000001" customHeight="1" x14ac:dyDescent="0.3"/>
    <row r="55" ht="20.100000000000001" customHeight="1" x14ac:dyDescent="0.3"/>
    <row r="56" ht="20.100000000000001" customHeight="1" x14ac:dyDescent="0.3"/>
    <row r="57" ht="20.100000000000001" customHeight="1" x14ac:dyDescent="0.3"/>
    <row r="58" ht="20.100000000000001" customHeight="1" x14ac:dyDescent="0.3"/>
  </sheetData>
  <mergeCells count="9">
    <mergeCell ref="B31:D31"/>
    <mergeCell ref="B3:D3"/>
    <mergeCell ref="B10:D10"/>
    <mergeCell ref="B15:D15"/>
    <mergeCell ref="B2:J2"/>
    <mergeCell ref="I3:I4"/>
    <mergeCell ref="J3:J4"/>
    <mergeCell ref="F3:H3"/>
    <mergeCell ref="B23:D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8"/>
  <sheetViews>
    <sheetView topLeftCell="A55" zoomScaleNormal="100" workbookViewId="0">
      <selection activeCell="H53" sqref="H53"/>
    </sheetView>
  </sheetViews>
  <sheetFormatPr defaultColWidth="9" defaultRowHeight="14.4" x14ac:dyDescent="0.3"/>
  <cols>
    <col min="1" max="1" width="5.77734375" style="2" customWidth="1"/>
    <col min="2" max="2" width="31.5546875" style="5" customWidth="1"/>
    <col min="3" max="3" width="24.109375" style="5" customWidth="1"/>
    <col min="4" max="4" width="14.77734375" style="5" customWidth="1"/>
    <col min="5" max="5" width="38.33203125" style="2" customWidth="1"/>
    <col min="6" max="6" width="19" style="2" customWidth="1"/>
    <col min="7" max="7" width="11.5546875" style="2" bestFit="1" customWidth="1"/>
    <col min="8" max="16384" width="9" style="2"/>
  </cols>
  <sheetData>
    <row r="1" spans="2:5" ht="35.4" customHeight="1" thickBot="1" x14ac:dyDescent="0.35"/>
    <row r="2" spans="2:5" ht="83.4" customHeight="1" thickBot="1" x14ac:dyDescent="0.4">
      <c r="B2" s="511" t="s">
        <v>158</v>
      </c>
      <c r="C2" s="512"/>
      <c r="D2" s="512"/>
      <c r="E2" s="513"/>
    </row>
    <row r="3" spans="2:5" ht="25.05" customHeight="1" x14ac:dyDescent="0.4">
      <c r="B3" s="514" t="s">
        <v>6</v>
      </c>
      <c r="C3" s="515"/>
      <c r="D3" s="515"/>
      <c r="E3" s="516"/>
    </row>
    <row r="4" spans="2:5" ht="25.05" customHeight="1" x14ac:dyDescent="0.3">
      <c r="B4" s="21" t="s">
        <v>0</v>
      </c>
      <c r="C4" s="11" t="s">
        <v>1</v>
      </c>
      <c r="D4" s="11" t="s">
        <v>2</v>
      </c>
      <c r="E4" s="65" t="s">
        <v>50</v>
      </c>
    </row>
    <row r="5" spans="2:5" ht="25.05" customHeight="1" x14ac:dyDescent="0.3">
      <c r="B5" s="31" t="s">
        <v>78</v>
      </c>
      <c r="C5" s="3">
        <f>'Calculation A (1) '!C5</f>
        <v>42</v>
      </c>
      <c r="D5" s="1" t="s">
        <v>10</v>
      </c>
      <c r="E5" s="25"/>
    </row>
    <row r="6" spans="2:5" ht="25.05" customHeight="1" x14ac:dyDescent="0.3">
      <c r="B6" s="31" t="s">
        <v>7</v>
      </c>
      <c r="C6" s="1">
        <f>'Calculation A (1) '!C6</f>
        <v>1500</v>
      </c>
      <c r="D6" s="1" t="s">
        <v>9</v>
      </c>
      <c r="E6" s="25"/>
    </row>
    <row r="7" spans="2:5" ht="25.05" customHeight="1" x14ac:dyDescent="0.3">
      <c r="B7" s="92" t="s">
        <v>84</v>
      </c>
      <c r="C7" s="93">
        <f>'Calculation A (1) '!C7</f>
        <v>10600</v>
      </c>
      <c r="D7" s="93" t="s">
        <v>11</v>
      </c>
      <c r="E7" s="25"/>
    </row>
    <row r="8" spans="2:5" ht="25.05" customHeight="1" x14ac:dyDescent="0.3">
      <c r="B8" s="31" t="s">
        <v>8</v>
      </c>
      <c r="C8" s="1">
        <f>'Calculation A (1) '!C8</f>
        <v>10</v>
      </c>
      <c r="D8" s="1" t="s">
        <v>12</v>
      </c>
      <c r="E8" s="25"/>
    </row>
    <row r="9" spans="2:5" ht="25.05" customHeight="1" x14ac:dyDescent="0.3">
      <c r="B9" s="87" t="s">
        <v>151</v>
      </c>
      <c r="C9" s="89">
        <f>C7*C5/100</f>
        <v>4452</v>
      </c>
      <c r="D9" s="89" t="s">
        <v>11</v>
      </c>
      <c r="E9" s="90"/>
    </row>
    <row r="10" spans="2:5" ht="25.05" customHeight="1" thickBot="1" x14ac:dyDescent="0.35">
      <c r="B10" s="86"/>
      <c r="C10" s="69"/>
      <c r="D10" s="69"/>
      <c r="E10" s="56"/>
    </row>
    <row r="11" spans="2:5" ht="20.100000000000001" customHeight="1" thickBot="1" x14ac:dyDescent="0.35">
      <c r="B11" s="98"/>
      <c r="C11" s="99"/>
      <c r="D11" s="99"/>
      <c r="E11" s="100"/>
    </row>
    <row r="12" spans="2:5" ht="25.05" customHeight="1" x14ac:dyDescent="0.4">
      <c r="B12" s="517" t="s">
        <v>13</v>
      </c>
      <c r="C12" s="518"/>
      <c r="D12" s="518"/>
      <c r="E12" s="519"/>
    </row>
    <row r="13" spans="2:5" ht="25.05" customHeight="1" x14ac:dyDescent="0.3">
      <c r="B13" s="27" t="s">
        <v>0</v>
      </c>
      <c r="C13" s="10" t="s">
        <v>1</v>
      </c>
      <c r="D13" s="10" t="s">
        <v>2</v>
      </c>
      <c r="E13" s="23" t="s">
        <v>50</v>
      </c>
    </row>
    <row r="14" spans="2:5" ht="25.05" customHeight="1" x14ac:dyDescent="0.3">
      <c r="B14" s="31" t="s">
        <v>78</v>
      </c>
      <c r="C14" s="3">
        <f>'Calculation A (1) '!C12</f>
        <v>12</v>
      </c>
      <c r="D14" s="1" t="s">
        <v>10</v>
      </c>
      <c r="E14" s="25"/>
    </row>
    <row r="15" spans="2:5" ht="25.05" customHeight="1" x14ac:dyDescent="0.3">
      <c r="B15" s="87" t="s">
        <v>150</v>
      </c>
      <c r="C15" s="88">
        <f>C19*(100-C14)/100</f>
        <v>6148</v>
      </c>
      <c r="D15" s="89" t="s">
        <v>11</v>
      </c>
      <c r="E15" s="90"/>
    </row>
    <row r="16" spans="2:5" ht="25.05" customHeight="1" x14ac:dyDescent="0.3">
      <c r="B16" s="87" t="s">
        <v>151</v>
      </c>
      <c r="C16" s="88">
        <f>C19-C15</f>
        <v>838.36363636363603</v>
      </c>
      <c r="D16" s="89" t="s">
        <v>11</v>
      </c>
      <c r="E16" s="90">
        <f>C16/3600</f>
        <v>0.2328787878787878</v>
      </c>
    </row>
    <row r="17" spans="2:5" ht="25.05" customHeight="1" x14ac:dyDescent="0.3">
      <c r="B17" s="87" t="s">
        <v>152</v>
      </c>
      <c r="C17" s="88">
        <f>C9-C16</f>
        <v>3613.636363636364</v>
      </c>
      <c r="D17" s="89" t="s">
        <v>11</v>
      </c>
      <c r="E17" s="90"/>
    </row>
    <row r="18" spans="2:5" ht="25.05" customHeight="1" x14ac:dyDescent="0.3">
      <c r="B18" s="87" t="s">
        <v>152</v>
      </c>
      <c r="C18" s="91">
        <f>C17/3600</f>
        <v>1.0037878787878789</v>
      </c>
      <c r="D18" s="89" t="s">
        <v>153</v>
      </c>
      <c r="E18" s="90"/>
    </row>
    <row r="19" spans="2:5" ht="25.05" customHeight="1" thickBot="1" x14ac:dyDescent="0.35">
      <c r="B19" s="94" t="s">
        <v>83</v>
      </c>
      <c r="C19" s="95">
        <f>C7-C7*(1-((100-C5)/(100-C14)))</f>
        <v>6986.363636363636</v>
      </c>
      <c r="D19" s="96" t="s">
        <v>11</v>
      </c>
      <c r="E19" s="56"/>
    </row>
    <row r="20" spans="2:5" ht="20.100000000000001" customHeight="1" x14ac:dyDescent="0.3">
      <c r="B20" s="101"/>
      <c r="C20" s="102"/>
      <c r="D20" s="103"/>
      <c r="E20" s="104"/>
    </row>
    <row r="21" spans="2:5" ht="25.05" customHeight="1" x14ac:dyDescent="0.4">
      <c r="B21" s="520" t="s">
        <v>154</v>
      </c>
      <c r="C21" s="521"/>
      <c r="D21" s="521"/>
      <c r="E21" s="522"/>
    </row>
    <row r="22" spans="2:5" ht="25.05" customHeight="1" x14ac:dyDescent="0.3">
      <c r="B22" s="77" t="s">
        <v>0</v>
      </c>
      <c r="C22" s="78" t="s">
        <v>1</v>
      </c>
      <c r="D22" s="78" t="s">
        <v>2</v>
      </c>
      <c r="E22" s="79" t="s">
        <v>50</v>
      </c>
    </row>
    <row r="23" spans="2:5" ht="25.05" customHeight="1" x14ac:dyDescent="0.3">
      <c r="B23" s="31" t="s">
        <v>183</v>
      </c>
      <c r="C23" s="1">
        <v>2260</v>
      </c>
      <c r="D23" s="6" t="s">
        <v>155</v>
      </c>
      <c r="E23" s="66" t="s">
        <v>156</v>
      </c>
    </row>
    <row r="24" spans="2:5" ht="25.05" customHeight="1" x14ac:dyDescent="0.3">
      <c r="B24" s="31" t="s">
        <v>159</v>
      </c>
      <c r="C24" s="1">
        <v>35</v>
      </c>
      <c r="D24" s="6" t="s">
        <v>4</v>
      </c>
      <c r="E24" s="66" t="s">
        <v>157</v>
      </c>
    </row>
    <row r="25" spans="2:5" ht="25.05" customHeight="1" x14ac:dyDescent="0.3">
      <c r="B25" s="31" t="s">
        <v>160</v>
      </c>
      <c r="C25" s="1">
        <f>'Calculation A (1) '!G7/1000</f>
        <v>1.7</v>
      </c>
      <c r="D25" s="1" t="s">
        <v>155</v>
      </c>
      <c r="E25" s="25"/>
    </row>
    <row r="26" spans="2:5" ht="25.05" customHeight="1" x14ac:dyDescent="0.3">
      <c r="B26" s="31" t="s">
        <v>161</v>
      </c>
      <c r="C26" s="1">
        <f>'Calculation A (1) '!G8/1000</f>
        <v>4.1870000000000003</v>
      </c>
      <c r="D26" s="1" t="s">
        <v>155</v>
      </c>
      <c r="E26" s="25"/>
    </row>
    <row r="27" spans="2:5" ht="25.05" customHeight="1" x14ac:dyDescent="0.3">
      <c r="B27" s="87" t="s">
        <v>163</v>
      </c>
      <c r="C27" s="89">
        <v>170</v>
      </c>
      <c r="D27" s="6" t="s">
        <v>4</v>
      </c>
      <c r="E27" s="90"/>
    </row>
    <row r="28" spans="2:5" ht="25.05" customHeight="1" x14ac:dyDescent="0.3">
      <c r="B28" s="87" t="s">
        <v>162</v>
      </c>
      <c r="C28" s="89">
        <v>55</v>
      </c>
      <c r="D28" s="6" t="s">
        <v>4</v>
      </c>
      <c r="E28" s="90"/>
    </row>
    <row r="29" spans="2:5" ht="25.05" customHeight="1" x14ac:dyDescent="0.3">
      <c r="B29" s="87" t="s">
        <v>164</v>
      </c>
      <c r="C29" s="89">
        <f>'Calculation A (1) '!G20</f>
        <v>0.78</v>
      </c>
      <c r="D29" s="6" t="s">
        <v>9</v>
      </c>
      <c r="E29" s="90" t="s">
        <v>188</v>
      </c>
    </row>
    <row r="30" spans="2:5" ht="25.05" customHeight="1" x14ac:dyDescent="0.3">
      <c r="B30" s="87" t="s">
        <v>165</v>
      </c>
      <c r="C30" s="89">
        <v>100</v>
      </c>
      <c r="D30" s="6" t="s">
        <v>4</v>
      </c>
      <c r="E30" s="90"/>
    </row>
    <row r="31" spans="2:5" ht="25.05" customHeight="1" x14ac:dyDescent="0.3">
      <c r="B31" s="87" t="s">
        <v>166</v>
      </c>
      <c r="C31" s="106">
        <f>C15/3600</f>
        <v>1.7077777777777778</v>
      </c>
      <c r="D31" s="105" t="s">
        <v>153</v>
      </c>
      <c r="E31" s="90"/>
    </row>
    <row r="32" spans="2:5" ht="25.05" customHeight="1" x14ac:dyDescent="0.3">
      <c r="B32" s="87" t="s">
        <v>167</v>
      </c>
      <c r="C32" s="91">
        <f>C18</f>
        <v>1.0037878787878789</v>
      </c>
      <c r="D32" s="105" t="s">
        <v>153</v>
      </c>
      <c r="E32" s="90"/>
    </row>
    <row r="33" spans="2:6" ht="20.100000000000001" customHeight="1" x14ac:dyDescent="0.3">
      <c r="B33" s="101"/>
      <c r="C33" s="103"/>
      <c r="D33" s="103"/>
      <c r="E33" s="104"/>
    </row>
    <row r="34" spans="2:6" ht="25.05" customHeight="1" x14ac:dyDescent="0.4">
      <c r="B34" s="523" t="s">
        <v>168</v>
      </c>
      <c r="C34" s="524"/>
      <c r="D34" s="524"/>
      <c r="E34" s="525"/>
    </row>
    <row r="35" spans="2:6" ht="25.05" customHeight="1" x14ac:dyDescent="0.3">
      <c r="B35" s="80" t="s">
        <v>0</v>
      </c>
      <c r="C35" s="81" t="s">
        <v>1</v>
      </c>
      <c r="D35" s="81" t="s">
        <v>2</v>
      </c>
      <c r="E35" s="82" t="s">
        <v>50</v>
      </c>
    </row>
    <row r="36" spans="2:6" ht="25.05" customHeight="1" x14ac:dyDescent="0.3">
      <c r="B36" s="31" t="s">
        <v>169</v>
      </c>
      <c r="C36" s="76">
        <f>C23*C18</f>
        <v>2268.5606060606065</v>
      </c>
      <c r="D36" s="1" t="s">
        <v>149</v>
      </c>
      <c r="E36" s="25"/>
      <c r="F36" s="2">
        <v>2269</v>
      </c>
    </row>
    <row r="37" spans="2:6" ht="25.05" customHeight="1" x14ac:dyDescent="0.3">
      <c r="B37" s="31" t="s">
        <v>170</v>
      </c>
      <c r="C37" s="76">
        <f>C31*C25*(C27-C28)</f>
        <v>333.8705555555556</v>
      </c>
      <c r="D37" s="1" t="s">
        <v>149</v>
      </c>
      <c r="E37" s="25"/>
      <c r="F37" s="2">
        <v>364</v>
      </c>
    </row>
    <row r="38" spans="2:6" ht="25.05" customHeight="1" x14ac:dyDescent="0.3">
      <c r="B38" s="31" t="s">
        <v>171</v>
      </c>
      <c r="C38" s="76">
        <f>C26*C16*(C30-C28)/3600</f>
        <v>43.877856818181804</v>
      </c>
      <c r="D38" s="1" t="s">
        <v>149</v>
      </c>
      <c r="E38" s="25"/>
      <c r="F38" s="2">
        <v>44</v>
      </c>
    </row>
    <row r="39" spans="2:6" ht="25.05" customHeight="1" x14ac:dyDescent="0.3">
      <c r="B39" s="31" t="s">
        <v>172</v>
      </c>
      <c r="C39" s="8">
        <f>SUM(C36:C38)</f>
        <v>2646.3090184343441</v>
      </c>
      <c r="D39" s="1" t="s">
        <v>149</v>
      </c>
      <c r="E39" s="25"/>
    </row>
    <row r="40" spans="2:6" ht="25.05" customHeight="1" x14ac:dyDescent="0.3">
      <c r="B40" s="87" t="s">
        <v>173</v>
      </c>
      <c r="C40" s="107">
        <v>1</v>
      </c>
      <c r="D40" s="89"/>
      <c r="E40" s="90"/>
    </row>
    <row r="41" spans="2:6" ht="24.6" customHeight="1" x14ac:dyDescent="0.3">
      <c r="B41" s="87" t="s">
        <v>189</v>
      </c>
      <c r="C41" s="120">
        <f>(C42)/(C17/3600)</f>
        <v>2636.3229466666671</v>
      </c>
      <c r="D41" s="89" t="s">
        <v>155</v>
      </c>
      <c r="E41" s="90" t="s">
        <v>190</v>
      </c>
    </row>
    <row r="42" spans="2:6" ht="25.05" customHeight="1" thickBot="1" x14ac:dyDescent="0.35">
      <c r="B42" s="108" t="s">
        <v>174</v>
      </c>
      <c r="C42" s="109">
        <f>C39*C40</f>
        <v>2646.3090184343441</v>
      </c>
      <c r="D42" s="110" t="s">
        <v>175</v>
      </c>
      <c r="E42" s="56"/>
    </row>
    <row r="43" spans="2:6" ht="20.100000000000001" customHeight="1" x14ac:dyDescent="0.3">
      <c r="B43" s="101"/>
      <c r="C43" s="103"/>
      <c r="D43" s="103"/>
      <c r="E43" s="104"/>
    </row>
    <row r="44" spans="2:6" s="97" customFormat="1" ht="25.05" customHeight="1" x14ac:dyDescent="0.4">
      <c r="B44" s="505" t="s">
        <v>181</v>
      </c>
      <c r="C44" s="506"/>
      <c r="D44" s="506"/>
      <c r="E44" s="507"/>
    </row>
    <row r="45" spans="2:6" ht="25.05" customHeight="1" x14ac:dyDescent="0.3">
      <c r="B45" s="83" t="s">
        <v>0</v>
      </c>
      <c r="C45" s="84" t="s">
        <v>1</v>
      </c>
      <c r="D45" s="84" t="s">
        <v>2</v>
      </c>
      <c r="E45" s="85" t="s">
        <v>50</v>
      </c>
    </row>
    <row r="46" spans="2:6" ht="25.05" customHeight="1" x14ac:dyDescent="0.3">
      <c r="B46" s="31" t="s">
        <v>176</v>
      </c>
      <c r="C46" s="8">
        <f>C42/(C29*(C51-C52))</f>
        <v>22.87144136895213</v>
      </c>
      <c r="D46" s="1" t="s">
        <v>42</v>
      </c>
      <c r="E46" s="416">
        <f>90000/3600</f>
        <v>25</v>
      </c>
    </row>
    <row r="47" spans="2:6" ht="25.05" customHeight="1" x14ac:dyDescent="0.3">
      <c r="B47" s="31" t="s">
        <v>176</v>
      </c>
      <c r="C47" s="111">
        <f>C46*3600</f>
        <v>82337.188928227668</v>
      </c>
      <c r="D47" s="1" t="s">
        <v>177</v>
      </c>
      <c r="E47" s="25"/>
    </row>
    <row r="48" spans="2:6" ht="25.05" customHeight="1" x14ac:dyDescent="0.3">
      <c r="B48" s="31" t="s">
        <v>173</v>
      </c>
      <c r="C48" s="8">
        <v>1</v>
      </c>
      <c r="D48" s="1"/>
      <c r="E48" s="25"/>
    </row>
    <row r="49" spans="2:7" ht="25.05" customHeight="1" x14ac:dyDescent="0.3">
      <c r="B49" s="112" t="s">
        <v>178</v>
      </c>
      <c r="C49" s="113">
        <f>ROUNDDOWN(C48*C47*1.0813,-3)</f>
        <v>89000</v>
      </c>
      <c r="D49" s="114" t="s">
        <v>177</v>
      </c>
      <c r="E49" s="25" t="s">
        <v>206</v>
      </c>
    </row>
    <row r="50" spans="2:7" ht="25.05" customHeight="1" thickBot="1" x14ac:dyDescent="0.35">
      <c r="B50" s="92" t="s">
        <v>179</v>
      </c>
      <c r="C50" s="127">
        <v>18</v>
      </c>
      <c r="D50" s="93" t="s">
        <v>37</v>
      </c>
      <c r="E50" s="25"/>
    </row>
    <row r="51" spans="2:7" ht="25.05" customHeight="1" thickBot="1" x14ac:dyDescent="0.35">
      <c r="B51" s="31" t="s">
        <v>30</v>
      </c>
      <c r="C51" s="111">
        <f>'Calculation A (1) '!G18/1000</f>
        <v>319.76799999999997</v>
      </c>
      <c r="D51" s="1" t="s">
        <v>155</v>
      </c>
      <c r="E51" s="25" t="s">
        <v>184</v>
      </c>
      <c r="F51" s="133" t="s">
        <v>299</v>
      </c>
      <c r="G51" s="133" t="s">
        <v>202</v>
      </c>
    </row>
    <row r="52" spans="2:7" ht="25.05" customHeight="1" thickBot="1" x14ac:dyDescent="0.35">
      <c r="B52" s="31" t="s">
        <v>31</v>
      </c>
      <c r="C52" s="111">
        <f>'Calculation A (1) '!G17/1000</f>
        <v>171.43</v>
      </c>
      <c r="D52" s="1" t="s">
        <v>155</v>
      </c>
      <c r="E52" s="25" t="s">
        <v>205</v>
      </c>
      <c r="F52" s="132">
        <v>350.49</v>
      </c>
      <c r="G52" s="132" t="s">
        <v>204</v>
      </c>
    </row>
    <row r="53" spans="2:7" ht="25.05" customHeight="1" thickBot="1" x14ac:dyDescent="0.35">
      <c r="B53" s="31" t="s">
        <v>185</v>
      </c>
      <c r="C53" s="8">
        <f>(C42/(C51-C52))/1</f>
        <v>17.839724267782664</v>
      </c>
      <c r="D53" s="1" t="s">
        <v>186</v>
      </c>
      <c r="E53" s="25"/>
      <c r="F53" s="132">
        <v>325</v>
      </c>
      <c r="G53" s="132" t="s">
        <v>203</v>
      </c>
    </row>
    <row r="54" spans="2:7" ht="25.05" customHeight="1" thickBot="1" x14ac:dyDescent="0.35">
      <c r="B54" s="140" t="s">
        <v>208</v>
      </c>
      <c r="C54" s="360" t="s">
        <v>588</v>
      </c>
      <c r="D54" s="361" t="s">
        <v>177</v>
      </c>
      <c r="E54" s="362" t="s">
        <v>207</v>
      </c>
      <c r="F54" s="132">
        <v>340</v>
      </c>
      <c r="G54" s="132" t="s">
        <v>296</v>
      </c>
    </row>
    <row r="55" spans="2:7" ht="25.05" customHeight="1" thickBot="1" x14ac:dyDescent="0.35">
      <c r="B55" s="115" t="s">
        <v>180</v>
      </c>
      <c r="C55" s="116">
        <v>1350</v>
      </c>
      <c r="D55" s="117" t="s">
        <v>5</v>
      </c>
      <c r="E55" s="25"/>
      <c r="F55" s="132">
        <v>380</v>
      </c>
      <c r="G55" s="132" t="s">
        <v>347</v>
      </c>
    </row>
    <row r="56" spans="2:7" ht="25.05" customHeight="1" thickBot="1" x14ac:dyDescent="0.35">
      <c r="B56" s="115" t="s">
        <v>381</v>
      </c>
      <c r="C56" s="116">
        <f>C55*1.25</f>
        <v>1687.5</v>
      </c>
      <c r="D56" s="117" t="s">
        <v>5</v>
      </c>
      <c r="E56" s="25"/>
      <c r="F56" s="132">
        <v>315</v>
      </c>
      <c r="G56" s="132" t="s">
        <v>384</v>
      </c>
    </row>
    <row r="57" spans="2:7" ht="25.05" customHeight="1" thickBot="1" x14ac:dyDescent="0.35">
      <c r="B57" s="115" t="s">
        <v>476</v>
      </c>
      <c r="C57" s="116">
        <f>C50</f>
        <v>18</v>
      </c>
      <c r="D57" s="117" t="s">
        <v>37</v>
      </c>
      <c r="E57" s="25"/>
      <c r="F57" s="132">
        <v>330</v>
      </c>
      <c r="G57" s="132" t="s">
        <v>478</v>
      </c>
    </row>
    <row r="58" spans="2:7" ht="25.05" customHeight="1" thickBot="1" x14ac:dyDescent="0.35">
      <c r="B58" s="115" t="s">
        <v>477</v>
      </c>
      <c r="C58" s="116">
        <f>(C49/3600)/((3.14/4)*(C56/1000)^2)</f>
        <v>11.059367406514271</v>
      </c>
      <c r="D58" s="117" t="s">
        <v>37</v>
      </c>
      <c r="E58" s="25"/>
      <c r="F58" s="132">
        <v>319</v>
      </c>
      <c r="G58" s="132" t="s">
        <v>385</v>
      </c>
    </row>
    <row r="59" spans="2:7" ht="25.05" customHeight="1" thickBot="1" x14ac:dyDescent="0.35">
      <c r="B59" s="115" t="s">
        <v>383</v>
      </c>
      <c r="C59" s="116">
        <f>ROUNDDOWN(C56*3,-2)</f>
        <v>5000</v>
      </c>
      <c r="D59" s="117" t="s">
        <v>5</v>
      </c>
      <c r="E59" s="25"/>
      <c r="F59" s="132">
        <v>305</v>
      </c>
      <c r="G59" s="132" t="s">
        <v>349</v>
      </c>
    </row>
    <row r="60" spans="2:7" ht="20.100000000000001" customHeight="1" thickBot="1" x14ac:dyDescent="0.35">
      <c r="B60" s="101"/>
      <c r="C60" s="103"/>
      <c r="D60" s="103"/>
      <c r="E60" s="104"/>
      <c r="F60" s="132"/>
      <c r="G60" s="132"/>
    </row>
    <row r="61" spans="2:7" ht="25.05" customHeight="1" x14ac:dyDescent="0.4">
      <c r="B61" s="505" t="s">
        <v>182</v>
      </c>
      <c r="C61" s="506"/>
      <c r="D61" s="506"/>
      <c r="E61" s="507"/>
    </row>
    <row r="62" spans="2:7" ht="25.05" customHeight="1" x14ac:dyDescent="0.3">
      <c r="B62" s="83" t="s">
        <v>0</v>
      </c>
      <c r="C62" s="84" t="s">
        <v>1</v>
      </c>
      <c r="D62" s="84" t="s">
        <v>2</v>
      </c>
      <c r="E62" s="85" t="s">
        <v>50</v>
      </c>
    </row>
    <row r="63" spans="2:7" ht="31.2" customHeight="1" x14ac:dyDescent="0.3">
      <c r="B63" s="67" t="s">
        <v>198</v>
      </c>
      <c r="C63" s="111">
        <v>277</v>
      </c>
      <c r="D63" s="1" t="s">
        <v>191</v>
      </c>
      <c r="E63" s="25" t="s">
        <v>192</v>
      </c>
    </row>
    <row r="64" spans="2:7" ht="25.05" customHeight="1" x14ac:dyDescent="0.3">
      <c r="B64" s="67" t="s">
        <v>41</v>
      </c>
      <c r="C64" s="111">
        <f>C42</f>
        <v>2646.3090184343441</v>
      </c>
      <c r="D64" s="1" t="s">
        <v>149</v>
      </c>
      <c r="E64" s="25"/>
    </row>
    <row r="65" spans="2:5" ht="25.05" customHeight="1" x14ac:dyDescent="0.3">
      <c r="B65" s="67" t="s">
        <v>201</v>
      </c>
      <c r="C65" s="111">
        <f>C27-C28</f>
        <v>115</v>
      </c>
      <c r="D65" s="6" t="s">
        <v>4</v>
      </c>
      <c r="E65" s="66" t="s">
        <v>194</v>
      </c>
    </row>
    <row r="66" spans="2:5" ht="25.05" customHeight="1" x14ac:dyDescent="0.3">
      <c r="B66" s="115" t="s">
        <v>193</v>
      </c>
      <c r="C66" s="123">
        <f>(C64*1000)/(C63*C65)</f>
        <v>83.073584003589531</v>
      </c>
      <c r="D66" s="117" t="s">
        <v>195</v>
      </c>
      <c r="E66" s="25"/>
    </row>
    <row r="67" spans="2:5" ht="25.05" customHeight="1" x14ac:dyDescent="0.3">
      <c r="B67" s="115" t="s">
        <v>122</v>
      </c>
      <c r="C67" s="116">
        <v>22</v>
      </c>
      <c r="D67" s="117" t="s">
        <v>3</v>
      </c>
      <c r="E67" s="25"/>
    </row>
    <row r="68" spans="2:5" ht="25.05" customHeight="1" x14ac:dyDescent="0.3">
      <c r="B68" s="67" t="s">
        <v>196</v>
      </c>
      <c r="C68" s="122">
        <f>C67/C50</f>
        <v>1.2222222222222223</v>
      </c>
      <c r="D68" s="12" t="s">
        <v>116</v>
      </c>
      <c r="E68" s="25" t="s">
        <v>197</v>
      </c>
    </row>
    <row r="69" spans="2:5" ht="25.05" customHeight="1" x14ac:dyDescent="0.3">
      <c r="B69" s="124" t="s">
        <v>199</v>
      </c>
      <c r="C69" s="125">
        <f>148.942-6.937*C67+0.102*C67^2</f>
        <v>45.695999999999998</v>
      </c>
      <c r="D69" s="126" t="s">
        <v>4</v>
      </c>
      <c r="E69" s="25" t="s">
        <v>200</v>
      </c>
    </row>
    <row r="70" spans="2:5" ht="25.05" customHeight="1" thickBot="1" x14ac:dyDescent="0.35">
      <c r="B70" s="128"/>
      <c r="C70" s="129"/>
      <c r="D70" s="130"/>
      <c r="E70" s="131"/>
    </row>
    <row r="71" spans="2:5" ht="25.05" customHeight="1" x14ac:dyDescent="0.4">
      <c r="B71" s="505" t="s">
        <v>293</v>
      </c>
      <c r="C71" s="506"/>
      <c r="D71" s="506"/>
      <c r="E71" s="507"/>
    </row>
    <row r="72" spans="2:5" ht="25.05" customHeight="1" x14ac:dyDescent="0.3">
      <c r="B72" s="21" t="s">
        <v>0</v>
      </c>
      <c r="C72" s="11" t="s">
        <v>1</v>
      </c>
      <c r="D72" s="11" t="s">
        <v>2</v>
      </c>
      <c r="E72" s="65" t="s">
        <v>50</v>
      </c>
    </row>
    <row r="73" spans="2:5" ht="25.05" customHeight="1" x14ac:dyDescent="0.3">
      <c r="B73" s="31" t="s">
        <v>17</v>
      </c>
      <c r="C73" s="150">
        <f>C7/3600</f>
        <v>2.9444444444444446</v>
      </c>
      <c r="D73" s="1" t="s">
        <v>153</v>
      </c>
      <c r="E73" s="25" t="s">
        <v>287</v>
      </c>
    </row>
    <row r="74" spans="2:5" ht="25.05" customHeight="1" x14ac:dyDescent="0.3">
      <c r="B74" s="31" t="s">
        <v>288</v>
      </c>
      <c r="C74" s="1">
        <v>780</v>
      </c>
      <c r="D74" s="1" t="s">
        <v>9</v>
      </c>
      <c r="E74" s="25" t="s">
        <v>289</v>
      </c>
    </row>
    <row r="75" spans="2:5" ht="25.05" customHeight="1" x14ac:dyDescent="0.3">
      <c r="B75" s="92" t="s">
        <v>294</v>
      </c>
      <c r="C75" s="165">
        <f>((C73/(C74*3.14*(C55/2000)^2))*(10^((1440*C76)+1.96))*((C77*C55/1000)^(550*C76+1.25)))^(1/(1100*C76+2.5))</f>
        <v>2.392929745016676</v>
      </c>
      <c r="D75" s="93" t="s">
        <v>37</v>
      </c>
      <c r="E75" s="166" t="s">
        <v>295</v>
      </c>
    </row>
    <row r="76" spans="2:5" ht="25.05" customHeight="1" x14ac:dyDescent="0.3">
      <c r="B76" s="31" t="s">
        <v>290</v>
      </c>
      <c r="C76" s="1">
        <f>100/1000000</f>
        <v>1E-4</v>
      </c>
      <c r="D76" s="1" t="s">
        <v>3</v>
      </c>
      <c r="E76" s="25" t="s">
        <v>291</v>
      </c>
    </row>
    <row r="77" spans="2:5" ht="25.05" customHeight="1" thickBot="1" x14ac:dyDescent="0.35">
      <c r="B77" s="87" t="s">
        <v>261</v>
      </c>
      <c r="C77" s="89">
        <v>9.8000000000000007</v>
      </c>
      <c r="D77" s="89" t="s">
        <v>292</v>
      </c>
      <c r="E77" s="90"/>
    </row>
    <row r="78" spans="2:5" ht="22.2" customHeight="1" thickBot="1" x14ac:dyDescent="0.35">
      <c r="B78" s="508" t="s">
        <v>297</v>
      </c>
      <c r="C78" s="509"/>
      <c r="D78" s="509"/>
      <c r="E78" s="510"/>
    </row>
  </sheetData>
  <mergeCells count="9">
    <mergeCell ref="B71:E71"/>
    <mergeCell ref="B78:E78"/>
    <mergeCell ref="B2:E2"/>
    <mergeCell ref="B44:E44"/>
    <mergeCell ref="B61:E61"/>
    <mergeCell ref="B3:E3"/>
    <mergeCell ref="B12:E12"/>
    <mergeCell ref="B21:E21"/>
    <mergeCell ref="B34:E34"/>
  </mergeCells>
  <phoneticPr fontId="9" type="noConversion"/>
  <hyperlinks>
    <hyperlink ref="B78" r:id="rId1"/>
  </hyperlink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B6" sqref="B6"/>
    </sheetView>
  </sheetViews>
  <sheetFormatPr defaultRowHeight="14.4" x14ac:dyDescent="0.3"/>
  <cols>
    <col min="1" max="1" width="19.33203125" customWidth="1"/>
    <col min="2" max="2" width="19" customWidth="1"/>
    <col min="3" max="3" width="15.77734375" customWidth="1"/>
  </cols>
  <sheetData>
    <row r="2" spans="1:3" ht="15" thickBot="1" x14ac:dyDescent="0.35"/>
    <row r="3" spans="1:3" ht="39.6" customHeight="1" x14ac:dyDescent="0.3">
      <c r="A3" s="526" t="s">
        <v>86</v>
      </c>
      <c r="B3" s="527"/>
      <c r="C3" s="528"/>
    </row>
    <row r="4" spans="1:3" ht="28.8" x14ac:dyDescent="0.3">
      <c r="A4" s="21" t="s">
        <v>0</v>
      </c>
      <c r="B4" s="11" t="s">
        <v>1</v>
      </c>
      <c r="C4" s="65" t="s">
        <v>2</v>
      </c>
    </row>
    <row r="5" spans="1:3" ht="32.4" customHeight="1" thickBot="1" x14ac:dyDescent="0.35">
      <c r="A5" s="33" t="s">
        <v>87</v>
      </c>
      <c r="B5" s="34">
        <f>1.1*('Calculation A (1) '!C7*'Calculation A (1) '!C8/'Calculation A (1) '!C6)/60</f>
        <v>1.2955555555555558</v>
      </c>
      <c r="C5" s="75" t="s">
        <v>36</v>
      </c>
    </row>
  </sheetData>
  <mergeCells count="1">
    <mergeCell ref="A3:C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4"/>
  <sheetViews>
    <sheetView workbookViewId="0">
      <selection activeCell="C6" sqref="C6"/>
    </sheetView>
  </sheetViews>
  <sheetFormatPr defaultRowHeight="14.4" x14ac:dyDescent="0.3"/>
  <cols>
    <col min="2" max="2" width="20.33203125" customWidth="1"/>
    <col min="3" max="3" width="16.109375" customWidth="1"/>
    <col min="5" max="5" width="23.88671875" customWidth="1"/>
    <col min="6" max="6" width="8" customWidth="1"/>
  </cols>
  <sheetData>
    <row r="1" spans="2:17" ht="90.6" customHeight="1" thickBot="1" x14ac:dyDescent="0.35"/>
    <row r="2" spans="2:17" ht="27.6" customHeight="1" x14ac:dyDescent="0.3">
      <c r="B2" s="64" t="s">
        <v>88</v>
      </c>
      <c r="C2" s="532" t="s">
        <v>89</v>
      </c>
      <c r="D2" s="533"/>
    </row>
    <row r="3" spans="2:17" ht="20.399999999999999" customHeight="1" x14ac:dyDescent="0.3">
      <c r="B3" s="529" t="s">
        <v>90</v>
      </c>
      <c r="C3" s="530"/>
      <c r="D3" s="531"/>
    </row>
    <row r="4" spans="2:17" x14ac:dyDescent="0.3">
      <c r="B4" s="21" t="s">
        <v>0</v>
      </c>
      <c r="C4" s="11" t="s">
        <v>1</v>
      </c>
      <c r="D4" s="65" t="s">
        <v>2</v>
      </c>
    </row>
    <row r="5" spans="2:17" ht="27" customHeight="1" x14ac:dyDescent="0.3">
      <c r="B5" s="21" t="s">
        <v>96</v>
      </c>
      <c r="C5" s="42">
        <f>'Calculation A (1) '!C36</f>
        <v>1303</v>
      </c>
      <c r="D5" s="65" t="s">
        <v>5</v>
      </c>
      <c r="E5" s="38" t="s">
        <v>100</v>
      </c>
    </row>
    <row r="6" spans="2:17" ht="25.05" customHeight="1" x14ac:dyDescent="0.3">
      <c r="B6" s="24" t="s">
        <v>92</v>
      </c>
      <c r="C6" s="20">
        <v>22</v>
      </c>
      <c r="D6" s="66" t="s">
        <v>99</v>
      </c>
      <c r="E6" s="39">
        <f>(C6/2)*3.14/180</f>
        <v>0.19188888888888889</v>
      </c>
    </row>
    <row r="7" spans="2:17" ht="25.05" customHeight="1" x14ac:dyDescent="0.3">
      <c r="B7" s="24" t="s">
        <v>93</v>
      </c>
      <c r="C7" s="12">
        <v>15</v>
      </c>
      <c r="D7" s="66" t="s">
        <v>99</v>
      </c>
      <c r="E7" s="39">
        <f>(C7/2)*3.14/180</f>
        <v>0.13083333333333333</v>
      </c>
    </row>
    <row r="8" spans="2:17" ht="25.05" customHeight="1" x14ac:dyDescent="0.3">
      <c r="B8" s="67" t="s">
        <v>94</v>
      </c>
      <c r="C8" s="20">
        <f>C5/2</f>
        <v>651.5</v>
      </c>
      <c r="D8" s="54" t="s">
        <v>5</v>
      </c>
      <c r="E8" s="19"/>
    </row>
    <row r="9" spans="2:17" ht="25.05" customHeight="1" x14ac:dyDescent="0.3">
      <c r="B9" s="67" t="s">
        <v>95</v>
      </c>
      <c r="C9" s="20">
        <f>C5</f>
        <v>1303</v>
      </c>
      <c r="D9" s="54" t="s">
        <v>5</v>
      </c>
      <c r="E9" s="19"/>
    </row>
    <row r="10" spans="2:17" ht="25.05" customHeight="1" x14ac:dyDescent="0.3">
      <c r="B10" s="67" t="s">
        <v>97</v>
      </c>
      <c r="C10" s="20">
        <f>(C5/4)/TAN(E6)</f>
        <v>1676.7097266428325</v>
      </c>
      <c r="D10" s="54" t="s">
        <v>5</v>
      </c>
    </row>
    <row r="11" spans="2:17" ht="25.05" customHeight="1" x14ac:dyDescent="0.3">
      <c r="B11" s="67" t="s">
        <v>98</v>
      </c>
      <c r="C11" s="20">
        <f>(C5/4)/TAN(E7)</f>
        <v>2475.5863596323952</v>
      </c>
      <c r="D11" s="54" t="s">
        <v>5</v>
      </c>
      <c r="E11" s="60" t="s">
        <v>118</v>
      </c>
      <c r="F11" s="47">
        <f>(C13-C5)/C5</f>
        <v>0.19675320445350214</v>
      </c>
    </row>
    <row r="12" spans="2:17" ht="31.8" customHeight="1" x14ac:dyDescent="0.3">
      <c r="B12" s="67" t="s">
        <v>91</v>
      </c>
      <c r="C12" s="40">
        <f>3*C5</f>
        <v>3909</v>
      </c>
      <c r="D12" s="54" t="s">
        <v>5</v>
      </c>
      <c r="E12" s="61" t="s">
        <v>117</v>
      </c>
      <c r="F12" s="43">
        <v>0.65</v>
      </c>
      <c r="G12" s="44">
        <f>F12*F14</f>
        <v>9.75</v>
      </c>
    </row>
    <row r="13" spans="2:17" ht="25.05" customHeight="1" x14ac:dyDescent="0.3">
      <c r="B13" s="67" t="s">
        <v>112</v>
      </c>
      <c r="C13" s="40">
        <f>(((F13/(F14*F12))/3.14)^0.5)*2000</f>
        <v>1559.3694254029133</v>
      </c>
      <c r="D13" s="54" t="s">
        <v>5</v>
      </c>
      <c r="E13" s="62" t="s">
        <v>41</v>
      </c>
      <c r="F13" s="45">
        <f>'Calculation A (1) '!C35</f>
        <v>18.611111111111111</v>
      </c>
      <c r="G13" s="43" t="s">
        <v>42</v>
      </c>
    </row>
    <row r="14" spans="2:17" ht="28.2" customHeight="1" x14ac:dyDescent="0.3">
      <c r="B14" s="67" t="s">
        <v>113</v>
      </c>
      <c r="C14" s="46">
        <f>C15*F12*F14</f>
        <v>14.625000000000002</v>
      </c>
      <c r="D14" s="54" t="s">
        <v>3</v>
      </c>
      <c r="E14" s="63" t="s">
        <v>114</v>
      </c>
      <c r="F14" s="45">
        <f>'Calculation A (1) '!C28</f>
        <v>15</v>
      </c>
      <c r="G14" s="1" t="s">
        <v>37</v>
      </c>
    </row>
    <row r="15" spans="2:17" ht="28.2" customHeight="1" thickBot="1" x14ac:dyDescent="0.35">
      <c r="B15" s="57" t="s">
        <v>115</v>
      </c>
      <c r="C15" s="68">
        <v>1.5</v>
      </c>
      <c r="D15" s="59" t="s">
        <v>116</v>
      </c>
      <c r="K15" t="s">
        <v>107</v>
      </c>
      <c r="Q15" t="s">
        <v>106</v>
      </c>
    </row>
    <row r="17" spans="5:16" x14ac:dyDescent="0.3">
      <c r="O17" t="s">
        <v>108</v>
      </c>
    </row>
    <row r="21" spans="5:16" x14ac:dyDescent="0.3">
      <c r="P21" t="s">
        <v>111</v>
      </c>
    </row>
    <row r="22" spans="5:16" x14ac:dyDescent="0.3">
      <c r="E22" t="s">
        <v>109</v>
      </c>
    </row>
    <row r="24" spans="5:16" x14ac:dyDescent="0.3">
      <c r="G24" s="41" t="s">
        <v>110</v>
      </c>
    </row>
  </sheetData>
  <mergeCells count="2">
    <mergeCell ref="B3:D3"/>
    <mergeCell ref="C2:D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28"/>
  <sheetViews>
    <sheetView zoomScale="60" zoomScaleNormal="60" workbookViewId="0">
      <selection activeCell="C26" sqref="C26"/>
    </sheetView>
  </sheetViews>
  <sheetFormatPr defaultRowHeight="14.4" x14ac:dyDescent="0.3"/>
  <cols>
    <col min="2" max="2" width="14.21875" customWidth="1"/>
    <col min="3" max="3" width="16.21875" customWidth="1"/>
    <col min="4" max="4" width="15.109375" customWidth="1"/>
    <col min="5" max="5" width="20.109375" style="50" customWidth="1"/>
    <col min="6" max="6" width="7.44140625" style="50" customWidth="1"/>
    <col min="7" max="7" width="20.6640625" customWidth="1"/>
    <col min="8" max="8" width="14.6640625" customWidth="1"/>
    <col min="9" max="9" width="14.44140625" customWidth="1"/>
  </cols>
  <sheetData>
    <row r="2" spans="2:9" ht="87" customHeight="1" thickBot="1" x14ac:dyDescent="0.35"/>
    <row r="3" spans="2:9" ht="33" customHeight="1" thickBot="1" x14ac:dyDescent="0.35">
      <c r="B3" s="534" t="s">
        <v>337</v>
      </c>
      <c r="C3" s="535"/>
      <c r="D3" s="536"/>
      <c r="G3" s="534" t="s">
        <v>445</v>
      </c>
      <c r="H3" s="535"/>
      <c r="I3" s="536"/>
    </row>
    <row r="4" spans="2:9" ht="31.2" customHeight="1" x14ac:dyDescent="0.3">
      <c r="B4" s="48" t="s">
        <v>0</v>
      </c>
      <c r="C4" s="49" t="s">
        <v>1</v>
      </c>
      <c r="D4" s="53" t="s">
        <v>2</v>
      </c>
      <c r="G4" s="48" t="s">
        <v>0</v>
      </c>
      <c r="H4" s="49" t="s">
        <v>1</v>
      </c>
      <c r="I4" s="53" t="s">
        <v>2</v>
      </c>
    </row>
    <row r="5" spans="2:9" ht="44.4" customHeight="1" x14ac:dyDescent="0.3">
      <c r="B5" s="22" t="s">
        <v>78</v>
      </c>
      <c r="C5" s="3">
        <f>'Calculation A (1) '!C5</f>
        <v>42</v>
      </c>
      <c r="D5" s="25" t="s">
        <v>10</v>
      </c>
      <c r="G5" s="335" t="s">
        <v>78</v>
      </c>
      <c r="H5" s="3">
        <f>C5</f>
        <v>42</v>
      </c>
      <c r="I5" s="25" t="s">
        <v>10</v>
      </c>
    </row>
    <row r="6" spans="2:9" ht="32.4" customHeight="1" x14ac:dyDescent="0.3">
      <c r="B6" s="22" t="s">
        <v>7</v>
      </c>
      <c r="C6" s="1">
        <f>'Calculation A (1) '!C6</f>
        <v>1500</v>
      </c>
      <c r="D6" s="25" t="s">
        <v>9</v>
      </c>
      <c r="G6" s="335" t="s">
        <v>7</v>
      </c>
      <c r="H6" s="1">
        <f>C6</f>
        <v>1500</v>
      </c>
      <c r="I6" s="25" t="s">
        <v>9</v>
      </c>
    </row>
    <row r="7" spans="2:9" ht="35.4" customHeight="1" x14ac:dyDescent="0.3">
      <c r="B7" s="22" t="s">
        <v>84</v>
      </c>
      <c r="C7" s="1">
        <f>'Calculation A (1) '!C7</f>
        <v>10600</v>
      </c>
      <c r="D7" s="25" t="s">
        <v>11</v>
      </c>
      <c r="G7" s="335" t="s">
        <v>84</v>
      </c>
      <c r="H7" s="1">
        <f>C7</f>
        <v>10600</v>
      </c>
      <c r="I7" s="25" t="s">
        <v>11</v>
      </c>
    </row>
    <row r="8" spans="2:9" ht="25.05" customHeight="1" x14ac:dyDescent="0.3">
      <c r="B8" s="22" t="s">
        <v>8</v>
      </c>
      <c r="C8" s="1">
        <v>10</v>
      </c>
      <c r="D8" s="25" t="s">
        <v>12</v>
      </c>
      <c r="G8" s="335" t="s">
        <v>8</v>
      </c>
      <c r="H8" s="1">
        <f>C8</f>
        <v>10</v>
      </c>
      <c r="I8" s="25" t="s">
        <v>12</v>
      </c>
    </row>
    <row r="9" spans="2:9" ht="40.799999999999997" customHeight="1" thickBot="1" x14ac:dyDescent="0.35">
      <c r="B9" s="22" t="s">
        <v>87</v>
      </c>
      <c r="C9" s="8">
        <f>(C7/C6)*35.3</f>
        <v>249.45333333333332</v>
      </c>
      <c r="D9" s="25" t="s">
        <v>120</v>
      </c>
      <c r="G9" s="336" t="s">
        <v>446</v>
      </c>
      <c r="H9" s="321">
        <f>'Hopper (3)'!B5*5</f>
        <v>6.4777777777777787</v>
      </c>
      <c r="I9" s="59" t="s">
        <v>149</v>
      </c>
    </row>
    <row r="10" spans="2:9" ht="40.799999999999997" customHeight="1" thickBot="1" x14ac:dyDescent="0.35">
      <c r="B10" s="318" t="s">
        <v>121</v>
      </c>
      <c r="C10" s="319">
        <f>C28</f>
        <v>1.1263573863636365</v>
      </c>
      <c r="D10" s="320" t="s">
        <v>149</v>
      </c>
      <c r="G10" s="336" t="s">
        <v>484</v>
      </c>
      <c r="H10" s="321">
        <f>(0+H9)/0.68</f>
        <v>9.5261437908496731</v>
      </c>
      <c r="I10" s="59" t="s">
        <v>149</v>
      </c>
    </row>
    <row r="11" spans="2:9" ht="32.4" customHeight="1" thickBot="1" x14ac:dyDescent="0.35">
      <c r="G11" s="337" t="s">
        <v>479</v>
      </c>
      <c r="H11" s="333">
        <v>0.3</v>
      </c>
      <c r="I11" s="56" t="s">
        <v>3</v>
      </c>
    </row>
    <row r="12" spans="2:9" ht="38.4" customHeight="1" thickBot="1" x14ac:dyDescent="0.35">
      <c r="B12" s="534" t="s">
        <v>121</v>
      </c>
      <c r="C12" s="535"/>
      <c r="D12" s="535"/>
      <c r="E12" s="537"/>
      <c r="F12" s="332"/>
      <c r="G12" s="336" t="s">
        <v>480</v>
      </c>
      <c r="H12" s="321">
        <f>(60*(9.81*1.1/(4*3.14*3.14))^0.5)*(1/H11)^0.5</f>
        <v>57.30095043582363</v>
      </c>
      <c r="I12" s="59" t="s">
        <v>126</v>
      </c>
    </row>
    <row r="13" spans="2:9" ht="42.6" customHeight="1" thickBot="1" x14ac:dyDescent="0.35">
      <c r="B13" s="48" t="s">
        <v>0</v>
      </c>
      <c r="C13" s="49" t="s">
        <v>1</v>
      </c>
      <c r="D13" s="53" t="s">
        <v>2</v>
      </c>
      <c r="E13" s="182" t="s">
        <v>50</v>
      </c>
      <c r="F13" s="334"/>
      <c r="G13" s="337" t="s">
        <v>481</v>
      </c>
      <c r="H13" s="333" t="s">
        <v>482</v>
      </c>
      <c r="I13" s="56" t="s">
        <v>126</v>
      </c>
    </row>
    <row r="14" spans="2:9" ht="56.4" customHeight="1" thickBot="1" x14ac:dyDescent="0.35">
      <c r="B14" s="22" t="s">
        <v>122</v>
      </c>
      <c r="C14" s="8">
        <v>10</v>
      </c>
      <c r="D14" s="25" t="s">
        <v>123</v>
      </c>
      <c r="E14" s="183" t="s">
        <v>124</v>
      </c>
      <c r="F14" s="19"/>
      <c r="G14" s="336" t="s">
        <v>483</v>
      </c>
      <c r="H14" s="321">
        <f>'Hopper (3)'!B5/(1.1*0.8)</f>
        <v>1.4722222222222223</v>
      </c>
      <c r="I14" s="59" t="s">
        <v>36</v>
      </c>
    </row>
    <row r="15" spans="2:9" ht="25.05" customHeight="1" x14ac:dyDescent="0.3">
      <c r="B15" s="22" t="s">
        <v>125</v>
      </c>
      <c r="C15" s="1">
        <v>60</v>
      </c>
      <c r="D15" s="25" t="s">
        <v>126</v>
      </c>
      <c r="E15" s="183" t="s">
        <v>127</v>
      </c>
      <c r="F15" s="19"/>
    </row>
    <row r="16" spans="2:9" ht="25.05" customHeight="1" x14ac:dyDescent="0.3">
      <c r="B16" s="22" t="s">
        <v>128</v>
      </c>
      <c r="C16" s="1">
        <v>18</v>
      </c>
      <c r="D16" s="25"/>
      <c r="E16" s="25" t="s">
        <v>130</v>
      </c>
      <c r="F16" s="5"/>
    </row>
    <row r="17" spans="2:6" ht="25.05" customHeight="1" x14ac:dyDescent="0.3">
      <c r="B17" s="22" t="s">
        <v>129</v>
      </c>
      <c r="C17" s="1">
        <v>2</v>
      </c>
      <c r="D17" s="25"/>
      <c r="E17" s="25" t="s">
        <v>507</v>
      </c>
      <c r="F17" s="5"/>
    </row>
    <row r="18" spans="2:6" ht="25.05" customHeight="1" x14ac:dyDescent="0.3">
      <c r="B18" s="22" t="s">
        <v>87</v>
      </c>
      <c r="C18" s="8">
        <f>C9</f>
        <v>249.45333333333332</v>
      </c>
      <c r="D18" s="25" t="s">
        <v>120</v>
      </c>
      <c r="E18" s="183"/>
      <c r="F18" s="19"/>
    </row>
    <row r="19" spans="2:6" ht="25.05" customHeight="1" x14ac:dyDescent="0.3">
      <c r="B19" s="22" t="s">
        <v>131</v>
      </c>
      <c r="C19" s="8">
        <f>C6/16</f>
        <v>93.75</v>
      </c>
      <c r="D19" s="25" t="s">
        <v>132</v>
      </c>
      <c r="E19" s="183"/>
      <c r="F19" s="19"/>
    </row>
    <row r="20" spans="2:6" ht="25.05" customHeight="1" x14ac:dyDescent="0.3">
      <c r="B20" s="22" t="s">
        <v>133</v>
      </c>
      <c r="C20" s="8">
        <v>1</v>
      </c>
      <c r="D20" s="25"/>
      <c r="E20" s="25" t="s">
        <v>134</v>
      </c>
      <c r="F20" s="5"/>
    </row>
    <row r="21" spans="2:6" ht="25.05" customHeight="1" x14ac:dyDescent="0.3">
      <c r="B21" s="22" t="s">
        <v>135</v>
      </c>
      <c r="C21" s="8">
        <v>1</v>
      </c>
      <c r="D21" s="25"/>
      <c r="E21" s="25" t="s">
        <v>136</v>
      </c>
      <c r="F21" s="5"/>
    </row>
    <row r="22" spans="2:6" ht="25.05" customHeight="1" x14ac:dyDescent="0.3">
      <c r="B22" s="22" t="s">
        <v>137</v>
      </c>
      <c r="C22" s="8">
        <v>1</v>
      </c>
      <c r="D22" s="25"/>
      <c r="E22" s="25" t="s">
        <v>138</v>
      </c>
      <c r="F22" s="5"/>
    </row>
    <row r="23" spans="2:6" ht="25.05" customHeight="1" x14ac:dyDescent="0.3">
      <c r="B23" s="22" t="s">
        <v>139</v>
      </c>
      <c r="C23" s="8">
        <v>3</v>
      </c>
      <c r="D23" s="25"/>
      <c r="E23" s="25" t="s">
        <v>140</v>
      </c>
      <c r="F23" s="5"/>
    </row>
    <row r="24" spans="2:6" ht="25.05" customHeight="1" x14ac:dyDescent="0.3">
      <c r="B24" s="22" t="s">
        <v>141</v>
      </c>
      <c r="C24" s="8">
        <v>0.88</v>
      </c>
      <c r="D24" s="25"/>
      <c r="E24" s="25" t="s">
        <v>142</v>
      </c>
      <c r="F24" s="5"/>
    </row>
    <row r="25" spans="2:6" ht="25.05" customHeight="1" x14ac:dyDescent="0.3">
      <c r="B25" s="24" t="s">
        <v>143</v>
      </c>
      <c r="C25" s="51">
        <f>C14*C15*C16*C17/1000000</f>
        <v>2.1600000000000001E-2</v>
      </c>
      <c r="D25" s="54" t="s">
        <v>145</v>
      </c>
      <c r="E25" s="183" t="s">
        <v>144</v>
      </c>
      <c r="F25" s="19"/>
    </row>
    <row r="26" spans="2:6" ht="25.05" customHeight="1" x14ac:dyDescent="0.3">
      <c r="B26" s="24" t="s">
        <v>146</v>
      </c>
      <c r="C26" s="52">
        <f>C18*C14*C19*C20*C21*C22/1000000</f>
        <v>0.2338625</v>
      </c>
      <c r="D26" s="54" t="s">
        <v>145</v>
      </c>
      <c r="E26" s="183" t="s">
        <v>147</v>
      </c>
      <c r="F26" s="19"/>
    </row>
    <row r="27" spans="2:6" ht="30" customHeight="1" x14ac:dyDescent="0.3">
      <c r="B27" s="24" t="s">
        <v>148</v>
      </c>
      <c r="C27" s="52">
        <f>(C25+C26)*C23/C24</f>
        <v>0.87089488636363632</v>
      </c>
      <c r="D27" s="54" t="s">
        <v>145</v>
      </c>
      <c r="E27" s="183" t="s">
        <v>338</v>
      </c>
      <c r="F27" s="19"/>
    </row>
    <row r="28" spans="2:6" ht="26.4" customHeight="1" thickBot="1" x14ac:dyDescent="0.35">
      <c r="B28" s="57" t="s">
        <v>148</v>
      </c>
      <c r="C28" s="58">
        <f>C27+C26+C25</f>
        <v>1.1263573863636365</v>
      </c>
      <c r="D28" s="59" t="s">
        <v>149</v>
      </c>
      <c r="E28" s="184" t="s">
        <v>339</v>
      </c>
      <c r="F28" s="19"/>
    </row>
  </sheetData>
  <mergeCells count="3">
    <mergeCell ref="B3:D3"/>
    <mergeCell ref="B12:E12"/>
    <mergeCell ref="G3:I3"/>
  </mergeCells>
  <phoneticPr fontId="9" type="noConversion"/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opLeftCell="A16" zoomScale="70" zoomScaleNormal="70" workbookViewId="0">
      <selection activeCell="C29" sqref="C29"/>
    </sheetView>
  </sheetViews>
  <sheetFormatPr defaultRowHeight="14.4" x14ac:dyDescent="0.3"/>
  <cols>
    <col min="2" max="2" width="14.21875" customWidth="1"/>
    <col min="3" max="3" width="16.21875" customWidth="1"/>
    <col min="4" max="4" width="15.109375" customWidth="1"/>
    <col min="5" max="5" width="20.109375" style="50" customWidth="1"/>
    <col min="6" max="6" width="7.44140625" style="50" customWidth="1"/>
  </cols>
  <sheetData>
    <row r="2" spans="2:6" ht="87" customHeight="1" thickBot="1" x14ac:dyDescent="0.35"/>
    <row r="3" spans="2:6" ht="33" customHeight="1" thickBot="1" x14ac:dyDescent="0.35">
      <c r="B3" s="534" t="s">
        <v>337</v>
      </c>
      <c r="C3" s="535"/>
      <c r="D3" s="536"/>
    </row>
    <row r="4" spans="2:6" ht="31.2" customHeight="1" x14ac:dyDescent="0.3">
      <c r="B4" s="48" t="s">
        <v>0</v>
      </c>
      <c r="C4" s="49" t="s">
        <v>1</v>
      </c>
      <c r="D4" s="53" t="s">
        <v>2</v>
      </c>
    </row>
    <row r="5" spans="2:6" ht="44.4" customHeight="1" x14ac:dyDescent="0.3">
      <c r="B5" s="22" t="s">
        <v>78</v>
      </c>
      <c r="C5" s="3">
        <f>'Calculation A (1) '!C5</f>
        <v>42</v>
      </c>
      <c r="D5" s="25" t="s">
        <v>10</v>
      </c>
    </row>
    <row r="6" spans="2:6" ht="32.4" customHeight="1" x14ac:dyDescent="0.3">
      <c r="B6" s="22" t="s">
        <v>7</v>
      </c>
      <c r="C6" s="1">
        <f>'Calculation A (1) '!C6</f>
        <v>1500</v>
      </c>
      <c r="D6" s="25" t="s">
        <v>9</v>
      </c>
    </row>
    <row r="7" spans="2:6" ht="35.4" customHeight="1" x14ac:dyDescent="0.3">
      <c r="B7" s="22" t="s">
        <v>84</v>
      </c>
      <c r="C7" s="1">
        <f>'Calculation A (1) '!C7</f>
        <v>10600</v>
      </c>
      <c r="D7" s="25" t="s">
        <v>11</v>
      </c>
    </row>
    <row r="8" spans="2:6" ht="25.05" customHeight="1" x14ac:dyDescent="0.3">
      <c r="B8" s="22" t="s">
        <v>8</v>
      </c>
      <c r="C8" s="1">
        <v>10</v>
      </c>
      <c r="D8" s="25" t="s">
        <v>12</v>
      </c>
    </row>
    <row r="9" spans="2:6" ht="40.799999999999997" customHeight="1" x14ac:dyDescent="0.3">
      <c r="B9" s="22" t="s">
        <v>87</v>
      </c>
      <c r="C9" s="8">
        <f>(C7/C6)*35.3</f>
        <v>249.45333333333332</v>
      </c>
      <c r="D9" s="25" t="s">
        <v>120</v>
      </c>
    </row>
    <row r="10" spans="2:6" ht="40.799999999999997" customHeight="1" thickBot="1" x14ac:dyDescent="0.35">
      <c r="B10" s="338" t="s">
        <v>502</v>
      </c>
      <c r="C10" s="342">
        <f>C7/0.453</f>
        <v>23399.558498896247</v>
      </c>
      <c r="D10" s="339" t="s">
        <v>503</v>
      </c>
    </row>
    <row r="11" spans="2:6" ht="32.4" customHeight="1" thickBot="1" x14ac:dyDescent="0.35"/>
    <row r="12" spans="2:6" ht="38.4" customHeight="1" thickBot="1" x14ac:dyDescent="0.35">
      <c r="B12" s="534" t="s">
        <v>485</v>
      </c>
      <c r="C12" s="535"/>
      <c r="D12" s="535"/>
      <c r="E12" s="537"/>
      <c r="F12" s="332"/>
    </row>
    <row r="13" spans="2:6" ht="25.05" customHeight="1" x14ac:dyDescent="0.3">
      <c r="B13" s="48" t="s">
        <v>0</v>
      </c>
      <c r="C13" s="49" t="s">
        <v>1</v>
      </c>
      <c r="D13" s="53" t="s">
        <v>2</v>
      </c>
      <c r="E13" s="182" t="s">
        <v>50</v>
      </c>
      <c r="F13" s="334"/>
    </row>
    <row r="14" spans="2:6" ht="39" customHeight="1" x14ac:dyDescent="0.3">
      <c r="B14" s="22" t="s">
        <v>486</v>
      </c>
      <c r="C14" s="111">
        <v>45</v>
      </c>
      <c r="D14" s="25" t="s">
        <v>10</v>
      </c>
      <c r="E14" s="183" t="s">
        <v>487</v>
      </c>
      <c r="F14" s="19"/>
    </row>
    <row r="15" spans="2:6" ht="36.6" customHeight="1" x14ac:dyDescent="0.3">
      <c r="B15" s="22" t="s">
        <v>488</v>
      </c>
      <c r="C15" s="1">
        <v>1</v>
      </c>
      <c r="D15" s="25"/>
      <c r="E15" s="183" t="s">
        <v>487</v>
      </c>
      <c r="F15" s="19"/>
    </row>
    <row r="16" spans="2:6" ht="25.05" customHeight="1" x14ac:dyDescent="0.3">
      <c r="B16" s="22" t="s">
        <v>489</v>
      </c>
      <c r="C16" s="1" t="s">
        <v>490</v>
      </c>
      <c r="D16" s="25" t="s">
        <v>491</v>
      </c>
      <c r="E16" s="25" t="s">
        <v>492</v>
      </c>
      <c r="F16" s="5"/>
    </row>
    <row r="17" spans="2:6" ht="25.05" customHeight="1" x14ac:dyDescent="0.3">
      <c r="B17" s="22" t="s">
        <v>493</v>
      </c>
      <c r="C17" s="1">
        <v>2.2000000000000002</v>
      </c>
      <c r="D17" s="25"/>
      <c r="E17" s="25" t="s">
        <v>492</v>
      </c>
      <c r="F17" s="5"/>
    </row>
    <row r="18" spans="2:6" ht="25.05" customHeight="1" x14ac:dyDescent="0.3">
      <c r="B18" s="22" t="s">
        <v>127</v>
      </c>
      <c r="C18" s="111">
        <f>C9/C17</f>
        <v>113.38787878787878</v>
      </c>
      <c r="D18" s="25" t="s">
        <v>126</v>
      </c>
      <c r="E18" s="183"/>
      <c r="F18" s="19"/>
    </row>
    <row r="19" spans="2:6" ht="25.05" customHeight="1" x14ac:dyDescent="0.3">
      <c r="B19" s="22" t="s">
        <v>494</v>
      </c>
      <c r="C19" s="8">
        <v>10</v>
      </c>
      <c r="D19" s="25" t="s">
        <v>123</v>
      </c>
      <c r="E19" s="183"/>
      <c r="F19" s="19"/>
    </row>
    <row r="20" spans="2:6" ht="34.200000000000003" customHeight="1" x14ac:dyDescent="0.3">
      <c r="B20" s="22" t="s">
        <v>495</v>
      </c>
      <c r="C20" s="8">
        <v>18</v>
      </c>
      <c r="D20" s="25"/>
      <c r="E20" s="25" t="s">
        <v>496</v>
      </c>
      <c r="F20" s="5"/>
    </row>
    <row r="21" spans="2:6" ht="44.4" customHeight="1" x14ac:dyDescent="0.3">
      <c r="B21" s="22" t="s">
        <v>497</v>
      </c>
      <c r="C21" s="8">
        <v>1.7</v>
      </c>
      <c r="D21" s="25"/>
      <c r="E21" s="25" t="s">
        <v>498</v>
      </c>
      <c r="F21" s="5"/>
    </row>
    <row r="22" spans="2:6" ht="25.05" customHeight="1" x14ac:dyDescent="0.3">
      <c r="B22" s="22" t="s">
        <v>499</v>
      </c>
      <c r="C22" s="8">
        <f>C20*C21*C19*C18/1000000</f>
        <v>3.4696690909090902E-2</v>
      </c>
      <c r="D22" s="25" t="s">
        <v>500</v>
      </c>
      <c r="E22" s="25"/>
      <c r="F22" s="5"/>
    </row>
    <row r="23" spans="2:6" ht="25.05" customHeight="1" x14ac:dyDescent="0.3">
      <c r="B23" s="22" t="s">
        <v>501</v>
      </c>
      <c r="C23" s="8">
        <f>C10*C15*C19/1000000</f>
        <v>0.23399558498896247</v>
      </c>
      <c r="D23" s="25" t="s">
        <v>500</v>
      </c>
      <c r="E23" s="25"/>
      <c r="F23" s="5"/>
    </row>
    <row r="24" spans="2:6" ht="25.05" customHeight="1" x14ac:dyDescent="0.3">
      <c r="B24" s="22" t="s">
        <v>504</v>
      </c>
      <c r="C24" s="8">
        <f>C23*3</f>
        <v>0.70198675496688745</v>
      </c>
      <c r="D24" s="25"/>
      <c r="E24" s="25"/>
      <c r="F24" s="5"/>
    </row>
    <row r="25" spans="2:6" ht="25.05" customHeight="1" x14ac:dyDescent="0.3">
      <c r="B25" s="22" t="s">
        <v>505</v>
      </c>
      <c r="C25" s="8">
        <v>0.88</v>
      </c>
      <c r="D25" s="25"/>
      <c r="E25" s="183"/>
      <c r="F25" s="19"/>
    </row>
    <row r="26" spans="2:6" ht="25.05" customHeight="1" x14ac:dyDescent="0.3">
      <c r="B26" s="340" t="s">
        <v>506</v>
      </c>
      <c r="C26" s="122">
        <f>(C22+C24)/C25</f>
        <v>0.83714027940452085</v>
      </c>
      <c r="D26" s="341" t="s">
        <v>500</v>
      </c>
      <c r="E26" s="183"/>
      <c r="F26" s="19"/>
    </row>
    <row r="27" spans="2:6" ht="30" customHeight="1" x14ac:dyDescent="0.3">
      <c r="B27" s="340" t="s">
        <v>506</v>
      </c>
      <c r="C27" s="52">
        <f>C26*0.736</f>
        <v>0.61613524564172728</v>
      </c>
      <c r="D27" s="341" t="s">
        <v>175</v>
      </c>
      <c r="E27" s="183"/>
      <c r="F27" s="19"/>
    </row>
    <row r="28" spans="2:6" ht="51.6" customHeight="1" x14ac:dyDescent="0.3">
      <c r="B28" s="343" t="s">
        <v>508</v>
      </c>
      <c r="C28" s="344">
        <f>C30*63025/C18</f>
        <v>555.83542679993593</v>
      </c>
      <c r="D28" s="345" t="s">
        <v>509</v>
      </c>
      <c r="E28" s="346"/>
      <c r="F28" s="19"/>
    </row>
    <row r="29" spans="2:6" ht="30" customHeight="1" x14ac:dyDescent="0.3">
      <c r="B29" s="343" t="s">
        <v>510</v>
      </c>
      <c r="C29" s="349" t="s">
        <v>512</v>
      </c>
      <c r="D29" s="345" t="s">
        <v>491</v>
      </c>
      <c r="E29" s="348" t="s">
        <v>511</v>
      </c>
      <c r="F29" s="19"/>
    </row>
    <row r="30" spans="2:6" ht="35.4" customHeight="1" x14ac:dyDescent="0.3">
      <c r="B30" s="343" t="s">
        <v>513</v>
      </c>
      <c r="C30" s="347">
        <v>1</v>
      </c>
      <c r="D30" s="345" t="s">
        <v>500</v>
      </c>
      <c r="E30" s="346"/>
      <c r="F30" s="19"/>
    </row>
    <row r="31" spans="2:6" ht="46.2" customHeight="1" thickBot="1" x14ac:dyDescent="0.35">
      <c r="B31" s="350" t="s">
        <v>513</v>
      </c>
      <c r="C31" s="351">
        <v>0.75</v>
      </c>
      <c r="D31" s="352" t="s">
        <v>175</v>
      </c>
      <c r="E31" s="184"/>
      <c r="F31" s="19"/>
    </row>
  </sheetData>
  <mergeCells count="2">
    <mergeCell ref="B3:D3"/>
    <mergeCell ref="B12:E12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5"/>
  <sheetViews>
    <sheetView topLeftCell="B16" workbookViewId="0">
      <selection activeCell="C25" sqref="C25"/>
    </sheetView>
  </sheetViews>
  <sheetFormatPr defaultRowHeight="14.4" x14ac:dyDescent="0.3"/>
  <cols>
    <col min="2" max="4" width="20.77734375" customWidth="1"/>
  </cols>
  <sheetData>
    <row r="1" spans="2:4" ht="21.6" customHeight="1" thickBot="1" x14ac:dyDescent="0.35"/>
    <row r="2" spans="2:4" ht="39" customHeight="1" x14ac:dyDescent="0.3">
      <c r="B2" s="526" t="s">
        <v>473</v>
      </c>
      <c r="C2" s="527"/>
      <c r="D2" s="528"/>
    </row>
    <row r="3" spans="2:4" ht="31.2" customHeight="1" x14ac:dyDescent="0.3">
      <c r="B3" s="323" t="s">
        <v>0</v>
      </c>
      <c r="C3" s="324" t="s">
        <v>1</v>
      </c>
      <c r="D3" s="325" t="s">
        <v>2</v>
      </c>
    </row>
    <row r="4" spans="2:4" ht="30.6" customHeight="1" thickBot="1" x14ac:dyDescent="0.35">
      <c r="B4" s="33" t="s">
        <v>448</v>
      </c>
      <c r="C4" s="271">
        <v>380</v>
      </c>
      <c r="D4" s="75" t="s">
        <v>5</v>
      </c>
    </row>
    <row r="5" spans="2:4" ht="45" customHeight="1" thickBot="1" x14ac:dyDescent="0.35">
      <c r="B5" s="33" t="s">
        <v>449</v>
      </c>
      <c r="C5" s="271">
        <v>850</v>
      </c>
      <c r="D5" s="75" t="s">
        <v>5</v>
      </c>
    </row>
    <row r="6" spans="2:4" ht="30" customHeight="1" thickBot="1" x14ac:dyDescent="0.35">
      <c r="B6" s="33" t="s">
        <v>475</v>
      </c>
      <c r="C6" s="271">
        <f>ROUNDDOWN(C5/4.2,-1)</f>
        <v>200</v>
      </c>
      <c r="D6" s="75" t="s">
        <v>5</v>
      </c>
    </row>
    <row r="7" spans="2:4" ht="30" customHeight="1" thickBot="1" x14ac:dyDescent="0.35">
      <c r="B7" s="33" t="s">
        <v>451</v>
      </c>
      <c r="C7" s="271">
        <f>(C5-C4)/2</f>
        <v>235</v>
      </c>
      <c r="D7" s="75" t="s">
        <v>5</v>
      </c>
    </row>
    <row r="8" spans="2:4" ht="30" customHeight="1" thickBot="1" x14ac:dyDescent="0.35">
      <c r="B8" s="33" t="s">
        <v>471</v>
      </c>
      <c r="C8" s="331">
        <f>(21*3.14/180)</f>
        <v>0.36633333333333334</v>
      </c>
      <c r="D8" s="75" t="s">
        <v>472</v>
      </c>
    </row>
    <row r="9" spans="2:4" ht="30" customHeight="1" thickBot="1" x14ac:dyDescent="0.35">
      <c r="B9" s="33" t="s">
        <v>452</v>
      </c>
      <c r="C9" s="271">
        <v>8</v>
      </c>
      <c r="D9" s="75" t="s">
        <v>454</v>
      </c>
    </row>
    <row r="10" spans="2:4" ht="30" customHeight="1" thickBot="1" x14ac:dyDescent="0.35">
      <c r="B10" s="33" t="s">
        <v>164</v>
      </c>
      <c r="C10" s="331">
        <v>0.93899999999999995</v>
      </c>
      <c r="D10" s="75" t="s">
        <v>9</v>
      </c>
    </row>
    <row r="11" spans="2:4" ht="30" customHeight="1" thickBot="1" x14ac:dyDescent="0.35">
      <c r="B11" s="33" t="s">
        <v>464</v>
      </c>
      <c r="C11" s="271">
        <v>1450</v>
      </c>
      <c r="D11" s="75" t="s">
        <v>465</v>
      </c>
    </row>
    <row r="12" spans="2:4" ht="30" customHeight="1" thickBot="1" x14ac:dyDescent="0.35">
      <c r="B12" s="33" t="s">
        <v>466</v>
      </c>
      <c r="C12" s="271">
        <v>240</v>
      </c>
      <c r="D12" s="75" t="s">
        <v>5</v>
      </c>
    </row>
    <row r="13" spans="2:4" ht="30" customHeight="1" thickBot="1" x14ac:dyDescent="0.35">
      <c r="B13" s="33" t="s">
        <v>467</v>
      </c>
      <c r="C13" s="271">
        <v>260</v>
      </c>
      <c r="D13" s="75" t="s">
        <v>5</v>
      </c>
    </row>
    <row r="14" spans="2:4" ht="30" customHeight="1" thickBot="1" x14ac:dyDescent="0.35">
      <c r="B14" s="33" t="s">
        <v>468</v>
      </c>
      <c r="C14" s="74">
        <f>C12/C13</f>
        <v>0.92307692307692313</v>
      </c>
      <c r="D14" s="75"/>
    </row>
    <row r="15" spans="2:4" ht="30" customHeight="1" thickBot="1" x14ac:dyDescent="0.35">
      <c r="B15" s="33" t="s">
        <v>453</v>
      </c>
      <c r="C15" s="271">
        <f>C14*C11</f>
        <v>1338.4615384615386</v>
      </c>
      <c r="D15" s="75" t="s">
        <v>126</v>
      </c>
    </row>
    <row r="16" spans="2:4" ht="30" customHeight="1" thickBot="1" x14ac:dyDescent="0.35">
      <c r="B16" s="33" t="s">
        <v>470</v>
      </c>
      <c r="C16" s="271">
        <f>(2/3)*(C5/2)</f>
        <v>283.33333333333331</v>
      </c>
      <c r="D16" s="75" t="s">
        <v>5</v>
      </c>
    </row>
    <row r="17" spans="2:4" ht="30" customHeight="1" thickBot="1" x14ac:dyDescent="0.35">
      <c r="B17" s="33" t="s">
        <v>469</v>
      </c>
      <c r="C17" s="74">
        <f>(C16/1000)*(2*3.14*C15/60)</f>
        <v>39.692820512820518</v>
      </c>
      <c r="D17" s="75" t="s">
        <v>37</v>
      </c>
    </row>
    <row r="18" spans="2:4" ht="30" customHeight="1" thickBot="1" x14ac:dyDescent="0.35">
      <c r="B18" s="33" t="s">
        <v>455</v>
      </c>
      <c r="C18" s="74">
        <v>1.28</v>
      </c>
      <c r="D18" s="75" t="s">
        <v>456</v>
      </c>
    </row>
    <row r="19" spans="2:4" ht="30" customHeight="1" thickBot="1" x14ac:dyDescent="0.35">
      <c r="B19" s="33" t="s">
        <v>457</v>
      </c>
      <c r="C19" s="74">
        <f>0.5*C10*(C17^2)*C18*(C6*C7*C9/1000000)*(COS(C8))</f>
        <v>332.38394435521229</v>
      </c>
      <c r="D19" s="75" t="s">
        <v>125</v>
      </c>
    </row>
    <row r="20" spans="2:4" ht="30" customHeight="1" thickBot="1" x14ac:dyDescent="0.35">
      <c r="B20" s="33" t="s">
        <v>458</v>
      </c>
      <c r="C20" s="74">
        <f>C19*C16/1000</f>
        <v>94.175450900643483</v>
      </c>
      <c r="D20" s="75" t="s">
        <v>459</v>
      </c>
    </row>
    <row r="21" spans="2:4" ht="30" customHeight="1" thickBot="1" x14ac:dyDescent="0.35">
      <c r="B21" s="328" t="s">
        <v>460</v>
      </c>
      <c r="C21" s="329">
        <f>C20*2*3.14*C15/60000</f>
        <v>13.193256244634766</v>
      </c>
      <c r="D21" s="330" t="s">
        <v>149</v>
      </c>
    </row>
    <row r="22" spans="2:4" ht="30" customHeight="1" thickBot="1" x14ac:dyDescent="0.35">
      <c r="B22" s="328" t="s">
        <v>461</v>
      </c>
      <c r="C22" s="329">
        <f>(0.5*' Calculation B (2)'!C7/3600)*(C17^2)/1000</f>
        <v>2.3195155559427283</v>
      </c>
      <c r="D22" s="330" t="s">
        <v>149</v>
      </c>
    </row>
    <row r="23" spans="2:4" ht="30" customHeight="1" thickBot="1" x14ac:dyDescent="0.35">
      <c r="B23" s="328" t="s">
        <v>463</v>
      </c>
      <c r="C23" s="329">
        <v>0.93</v>
      </c>
      <c r="D23" s="330"/>
    </row>
    <row r="24" spans="2:4" ht="30" customHeight="1" thickBot="1" x14ac:dyDescent="0.35">
      <c r="B24" s="328" t="s">
        <v>462</v>
      </c>
      <c r="C24" s="329">
        <f>(C21+C22)/C23</f>
        <v>16.680399785567197</v>
      </c>
      <c r="D24" s="330" t="s">
        <v>149</v>
      </c>
    </row>
    <row r="25" spans="2:4" ht="30" customHeight="1" thickBot="1" x14ac:dyDescent="0.35">
      <c r="B25" s="328"/>
      <c r="C25" s="329"/>
      <c r="D25" s="330"/>
    </row>
  </sheetData>
  <mergeCells count="1">
    <mergeCell ref="B2:D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opLeftCell="B16" zoomScale="80" zoomScaleNormal="80" workbookViewId="0">
      <selection activeCell="D24" sqref="D24"/>
    </sheetView>
  </sheetViews>
  <sheetFormatPr defaultColWidth="9.109375" defaultRowHeight="15.75" customHeight="1" x14ac:dyDescent="0.4"/>
  <cols>
    <col min="1" max="1" width="4.5546875" style="167" customWidth="1"/>
    <col min="2" max="2" width="26.6640625" style="168" customWidth="1"/>
    <col min="3" max="3" width="9.109375" style="167"/>
    <col min="4" max="4" width="19.109375" style="167" customWidth="1"/>
    <col min="5" max="6" width="9.109375" style="167"/>
    <col min="7" max="7" width="9.33203125" style="167" customWidth="1"/>
    <col min="8" max="8" width="11.33203125" style="167" customWidth="1"/>
    <col min="9" max="9" width="12.5546875" style="167" customWidth="1"/>
    <col min="10" max="10" width="11.6640625" style="167" customWidth="1"/>
    <col min="11" max="11" width="13.44140625" style="167" customWidth="1"/>
    <col min="12" max="12" width="10.33203125" style="167" customWidth="1"/>
    <col min="13" max="13" width="9.88671875" style="167" customWidth="1"/>
    <col min="14" max="14" width="14.88671875" style="167" customWidth="1"/>
    <col min="15" max="15" width="17" style="167" customWidth="1"/>
    <col min="16" max="16" width="4" style="167" customWidth="1"/>
    <col min="17" max="257" width="9.109375" style="167"/>
    <col min="258" max="258" width="4.5546875" style="167" customWidth="1"/>
    <col min="259" max="259" width="26.6640625" style="167" customWidth="1"/>
    <col min="260" max="260" width="9.109375" style="167"/>
    <col min="261" max="261" width="11.88671875" style="167" customWidth="1"/>
    <col min="262" max="262" width="9.109375" style="167"/>
    <col min="263" max="263" width="9.33203125" style="167" customWidth="1"/>
    <col min="264" max="264" width="11.33203125" style="167" customWidth="1"/>
    <col min="265" max="265" width="12.5546875" style="167" customWidth="1"/>
    <col min="266" max="266" width="11.6640625" style="167" customWidth="1"/>
    <col min="267" max="267" width="13.44140625" style="167" customWidth="1"/>
    <col min="268" max="268" width="10.33203125" style="167" customWidth="1"/>
    <col min="269" max="269" width="9.88671875" style="167" customWidth="1"/>
    <col min="270" max="270" width="14.88671875" style="167" customWidth="1"/>
    <col min="271" max="271" width="17" style="167" customWidth="1"/>
    <col min="272" max="272" width="4" style="167" customWidth="1"/>
    <col min="273" max="513" width="9.109375" style="167"/>
    <col min="514" max="514" width="4.5546875" style="167" customWidth="1"/>
    <col min="515" max="515" width="26.6640625" style="167" customWidth="1"/>
    <col min="516" max="516" width="9.109375" style="167"/>
    <col min="517" max="517" width="11.88671875" style="167" customWidth="1"/>
    <col min="518" max="518" width="9.109375" style="167"/>
    <col min="519" max="519" width="9.33203125" style="167" customWidth="1"/>
    <col min="520" max="520" width="11.33203125" style="167" customWidth="1"/>
    <col min="521" max="521" width="12.5546875" style="167" customWidth="1"/>
    <col min="522" max="522" width="11.6640625" style="167" customWidth="1"/>
    <col min="523" max="523" width="13.44140625" style="167" customWidth="1"/>
    <col min="524" max="524" width="10.33203125" style="167" customWidth="1"/>
    <col min="525" max="525" width="9.88671875" style="167" customWidth="1"/>
    <col min="526" max="526" width="14.88671875" style="167" customWidth="1"/>
    <col min="527" max="527" width="17" style="167" customWidth="1"/>
    <col min="528" max="528" width="4" style="167" customWidth="1"/>
    <col min="529" max="769" width="9.109375" style="167"/>
    <col min="770" max="770" width="4.5546875" style="167" customWidth="1"/>
    <col min="771" max="771" width="26.6640625" style="167" customWidth="1"/>
    <col min="772" max="772" width="9.109375" style="167"/>
    <col min="773" max="773" width="11.88671875" style="167" customWidth="1"/>
    <col min="774" max="774" width="9.109375" style="167"/>
    <col min="775" max="775" width="9.33203125" style="167" customWidth="1"/>
    <col min="776" max="776" width="11.33203125" style="167" customWidth="1"/>
    <col min="777" max="777" width="12.5546875" style="167" customWidth="1"/>
    <col min="778" max="778" width="11.6640625" style="167" customWidth="1"/>
    <col min="779" max="779" width="13.44140625" style="167" customWidth="1"/>
    <col min="780" max="780" width="10.33203125" style="167" customWidth="1"/>
    <col min="781" max="781" width="9.88671875" style="167" customWidth="1"/>
    <col min="782" max="782" width="14.88671875" style="167" customWidth="1"/>
    <col min="783" max="783" width="17" style="167" customWidth="1"/>
    <col min="784" max="784" width="4" style="167" customWidth="1"/>
    <col min="785" max="1025" width="9.109375" style="167"/>
    <col min="1026" max="1026" width="4.5546875" style="167" customWidth="1"/>
    <col min="1027" max="1027" width="26.6640625" style="167" customWidth="1"/>
    <col min="1028" max="1028" width="9.109375" style="167"/>
    <col min="1029" max="1029" width="11.88671875" style="167" customWidth="1"/>
    <col min="1030" max="1030" width="9.109375" style="167"/>
    <col min="1031" max="1031" width="9.33203125" style="167" customWidth="1"/>
    <col min="1032" max="1032" width="11.33203125" style="167" customWidth="1"/>
    <col min="1033" max="1033" width="12.5546875" style="167" customWidth="1"/>
    <col min="1034" max="1034" width="11.6640625" style="167" customWidth="1"/>
    <col min="1035" max="1035" width="13.44140625" style="167" customWidth="1"/>
    <col min="1036" max="1036" width="10.33203125" style="167" customWidth="1"/>
    <col min="1037" max="1037" width="9.88671875" style="167" customWidth="1"/>
    <col min="1038" max="1038" width="14.88671875" style="167" customWidth="1"/>
    <col min="1039" max="1039" width="17" style="167" customWidth="1"/>
    <col min="1040" max="1040" width="4" style="167" customWidth="1"/>
    <col min="1041" max="1281" width="9.109375" style="167"/>
    <col min="1282" max="1282" width="4.5546875" style="167" customWidth="1"/>
    <col min="1283" max="1283" width="26.6640625" style="167" customWidth="1"/>
    <col min="1284" max="1284" width="9.109375" style="167"/>
    <col min="1285" max="1285" width="11.88671875" style="167" customWidth="1"/>
    <col min="1286" max="1286" width="9.109375" style="167"/>
    <col min="1287" max="1287" width="9.33203125" style="167" customWidth="1"/>
    <col min="1288" max="1288" width="11.33203125" style="167" customWidth="1"/>
    <col min="1289" max="1289" width="12.5546875" style="167" customWidth="1"/>
    <col min="1290" max="1290" width="11.6640625" style="167" customWidth="1"/>
    <col min="1291" max="1291" width="13.44140625" style="167" customWidth="1"/>
    <col min="1292" max="1292" width="10.33203125" style="167" customWidth="1"/>
    <col min="1293" max="1293" width="9.88671875" style="167" customWidth="1"/>
    <col min="1294" max="1294" width="14.88671875" style="167" customWidth="1"/>
    <col min="1295" max="1295" width="17" style="167" customWidth="1"/>
    <col min="1296" max="1296" width="4" style="167" customWidth="1"/>
    <col min="1297" max="1537" width="9.109375" style="167"/>
    <col min="1538" max="1538" width="4.5546875" style="167" customWidth="1"/>
    <col min="1539" max="1539" width="26.6640625" style="167" customWidth="1"/>
    <col min="1540" max="1540" width="9.109375" style="167"/>
    <col min="1541" max="1541" width="11.88671875" style="167" customWidth="1"/>
    <col min="1542" max="1542" width="9.109375" style="167"/>
    <col min="1543" max="1543" width="9.33203125" style="167" customWidth="1"/>
    <col min="1544" max="1544" width="11.33203125" style="167" customWidth="1"/>
    <col min="1545" max="1545" width="12.5546875" style="167" customWidth="1"/>
    <col min="1546" max="1546" width="11.6640625" style="167" customWidth="1"/>
    <col min="1547" max="1547" width="13.44140625" style="167" customWidth="1"/>
    <col min="1548" max="1548" width="10.33203125" style="167" customWidth="1"/>
    <col min="1549" max="1549" width="9.88671875" style="167" customWidth="1"/>
    <col min="1550" max="1550" width="14.88671875" style="167" customWidth="1"/>
    <col min="1551" max="1551" width="17" style="167" customWidth="1"/>
    <col min="1552" max="1552" width="4" style="167" customWidth="1"/>
    <col min="1553" max="1793" width="9.109375" style="167"/>
    <col min="1794" max="1794" width="4.5546875" style="167" customWidth="1"/>
    <col min="1795" max="1795" width="26.6640625" style="167" customWidth="1"/>
    <col min="1796" max="1796" width="9.109375" style="167"/>
    <col min="1797" max="1797" width="11.88671875" style="167" customWidth="1"/>
    <col min="1798" max="1798" width="9.109375" style="167"/>
    <col min="1799" max="1799" width="9.33203125" style="167" customWidth="1"/>
    <col min="1800" max="1800" width="11.33203125" style="167" customWidth="1"/>
    <col min="1801" max="1801" width="12.5546875" style="167" customWidth="1"/>
    <col min="1802" max="1802" width="11.6640625" style="167" customWidth="1"/>
    <col min="1803" max="1803" width="13.44140625" style="167" customWidth="1"/>
    <col min="1804" max="1804" width="10.33203125" style="167" customWidth="1"/>
    <col min="1805" max="1805" width="9.88671875" style="167" customWidth="1"/>
    <col min="1806" max="1806" width="14.88671875" style="167" customWidth="1"/>
    <col min="1807" max="1807" width="17" style="167" customWidth="1"/>
    <col min="1808" max="1808" width="4" style="167" customWidth="1"/>
    <col min="1809" max="2049" width="9.109375" style="167"/>
    <col min="2050" max="2050" width="4.5546875" style="167" customWidth="1"/>
    <col min="2051" max="2051" width="26.6640625" style="167" customWidth="1"/>
    <col min="2052" max="2052" width="9.109375" style="167"/>
    <col min="2053" max="2053" width="11.88671875" style="167" customWidth="1"/>
    <col min="2054" max="2054" width="9.109375" style="167"/>
    <col min="2055" max="2055" width="9.33203125" style="167" customWidth="1"/>
    <col min="2056" max="2056" width="11.33203125" style="167" customWidth="1"/>
    <col min="2057" max="2057" width="12.5546875" style="167" customWidth="1"/>
    <col min="2058" max="2058" width="11.6640625" style="167" customWidth="1"/>
    <col min="2059" max="2059" width="13.44140625" style="167" customWidth="1"/>
    <col min="2060" max="2060" width="10.33203125" style="167" customWidth="1"/>
    <col min="2061" max="2061" width="9.88671875" style="167" customWidth="1"/>
    <col min="2062" max="2062" width="14.88671875" style="167" customWidth="1"/>
    <col min="2063" max="2063" width="17" style="167" customWidth="1"/>
    <col min="2064" max="2064" width="4" style="167" customWidth="1"/>
    <col min="2065" max="2305" width="9.109375" style="167"/>
    <col min="2306" max="2306" width="4.5546875" style="167" customWidth="1"/>
    <col min="2307" max="2307" width="26.6640625" style="167" customWidth="1"/>
    <col min="2308" max="2308" width="9.109375" style="167"/>
    <col min="2309" max="2309" width="11.88671875" style="167" customWidth="1"/>
    <col min="2310" max="2310" width="9.109375" style="167"/>
    <col min="2311" max="2311" width="9.33203125" style="167" customWidth="1"/>
    <col min="2312" max="2312" width="11.33203125" style="167" customWidth="1"/>
    <col min="2313" max="2313" width="12.5546875" style="167" customWidth="1"/>
    <col min="2314" max="2314" width="11.6640625" style="167" customWidth="1"/>
    <col min="2315" max="2315" width="13.44140625" style="167" customWidth="1"/>
    <col min="2316" max="2316" width="10.33203125" style="167" customWidth="1"/>
    <col min="2317" max="2317" width="9.88671875" style="167" customWidth="1"/>
    <col min="2318" max="2318" width="14.88671875" style="167" customWidth="1"/>
    <col min="2319" max="2319" width="17" style="167" customWidth="1"/>
    <col min="2320" max="2320" width="4" style="167" customWidth="1"/>
    <col min="2321" max="2561" width="9.109375" style="167"/>
    <col min="2562" max="2562" width="4.5546875" style="167" customWidth="1"/>
    <col min="2563" max="2563" width="26.6640625" style="167" customWidth="1"/>
    <col min="2564" max="2564" width="9.109375" style="167"/>
    <col min="2565" max="2565" width="11.88671875" style="167" customWidth="1"/>
    <col min="2566" max="2566" width="9.109375" style="167"/>
    <col min="2567" max="2567" width="9.33203125" style="167" customWidth="1"/>
    <col min="2568" max="2568" width="11.33203125" style="167" customWidth="1"/>
    <col min="2569" max="2569" width="12.5546875" style="167" customWidth="1"/>
    <col min="2570" max="2570" width="11.6640625" style="167" customWidth="1"/>
    <col min="2571" max="2571" width="13.44140625" style="167" customWidth="1"/>
    <col min="2572" max="2572" width="10.33203125" style="167" customWidth="1"/>
    <col min="2573" max="2573" width="9.88671875" style="167" customWidth="1"/>
    <col min="2574" max="2574" width="14.88671875" style="167" customWidth="1"/>
    <col min="2575" max="2575" width="17" style="167" customWidth="1"/>
    <col min="2576" max="2576" width="4" style="167" customWidth="1"/>
    <col min="2577" max="2817" width="9.109375" style="167"/>
    <col min="2818" max="2818" width="4.5546875" style="167" customWidth="1"/>
    <col min="2819" max="2819" width="26.6640625" style="167" customWidth="1"/>
    <col min="2820" max="2820" width="9.109375" style="167"/>
    <col min="2821" max="2821" width="11.88671875" style="167" customWidth="1"/>
    <col min="2822" max="2822" width="9.109375" style="167"/>
    <col min="2823" max="2823" width="9.33203125" style="167" customWidth="1"/>
    <col min="2824" max="2824" width="11.33203125" style="167" customWidth="1"/>
    <col min="2825" max="2825" width="12.5546875" style="167" customWidth="1"/>
    <col min="2826" max="2826" width="11.6640625" style="167" customWidth="1"/>
    <col min="2827" max="2827" width="13.44140625" style="167" customWidth="1"/>
    <col min="2828" max="2828" width="10.33203125" style="167" customWidth="1"/>
    <col min="2829" max="2829" width="9.88671875" style="167" customWidth="1"/>
    <col min="2830" max="2830" width="14.88671875" style="167" customWidth="1"/>
    <col min="2831" max="2831" width="17" style="167" customWidth="1"/>
    <col min="2832" max="2832" width="4" style="167" customWidth="1"/>
    <col min="2833" max="3073" width="9.109375" style="167"/>
    <col min="3074" max="3074" width="4.5546875" style="167" customWidth="1"/>
    <col min="3075" max="3075" width="26.6640625" style="167" customWidth="1"/>
    <col min="3076" max="3076" width="9.109375" style="167"/>
    <col min="3077" max="3077" width="11.88671875" style="167" customWidth="1"/>
    <col min="3078" max="3078" width="9.109375" style="167"/>
    <col min="3079" max="3079" width="9.33203125" style="167" customWidth="1"/>
    <col min="3080" max="3080" width="11.33203125" style="167" customWidth="1"/>
    <col min="3081" max="3081" width="12.5546875" style="167" customWidth="1"/>
    <col min="3082" max="3082" width="11.6640625" style="167" customWidth="1"/>
    <col min="3083" max="3083" width="13.44140625" style="167" customWidth="1"/>
    <col min="3084" max="3084" width="10.33203125" style="167" customWidth="1"/>
    <col min="3085" max="3085" width="9.88671875" style="167" customWidth="1"/>
    <col min="3086" max="3086" width="14.88671875" style="167" customWidth="1"/>
    <col min="3087" max="3087" width="17" style="167" customWidth="1"/>
    <col min="3088" max="3088" width="4" style="167" customWidth="1"/>
    <col min="3089" max="3329" width="9.109375" style="167"/>
    <col min="3330" max="3330" width="4.5546875" style="167" customWidth="1"/>
    <col min="3331" max="3331" width="26.6640625" style="167" customWidth="1"/>
    <col min="3332" max="3332" width="9.109375" style="167"/>
    <col min="3333" max="3333" width="11.88671875" style="167" customWidth="1"/>
    <col min="3334" max="3334" width="9.109375" style="167"/>
    <col min="3335" max="3335" width="9.33203125" style="167" customWidth="1"/>
    <col min="3336" max="3336" width="11.33203125" style="167" customWidth="1"/>
    <col min="3337" max="3337" width="12.5546875" style="167" customWidth="1"/>
    <col min="3338" max="3338" width="11.6640625" style="167" customWidth="1"/>
    <col min="3339" max="3339" width="13.44140625" style="167" customWidth="1"/>
    <col min="3340" max="3340" width="10.33203125" style="167" customWidth="1"/>
    <col min="3341" max="3341" width="9.88671875" style="167" customWidth="1"/>
    <col min="3342" max="3342" width="14.88671875" style="167" customWidth="1"/>
    <col min="3343" max="3343" width="17" style="167" customWidth="1"/>
    <col min="3344" max="3344" width="4" style="167" customWidth="1"/>
    <col min="3345" max="3585" width="9.109375" style="167"/>
    <col min="3586" max="3586" width="4.5546875" style="167" customWidth="1"/>
    <col min="3587" max="3587" width="26.6640625" style="167" customWidth="1"/>
    <col min="3588" max="3588" width="9.109375" style="167"/>
    <col min="3589" max="3589" width="11.88671875" style="167" customWidth="1"/>
    <col min="3590" max="3590" width="9.109375" style="167"/>
    <col min="3591" max="3591" width="9.33203125" style="167" customWidth="1"/>
    <col min="3592" max="3592" width="11.33203125" style="167" customWidth="1"/>
    <col min="3593" max="3593" width="12.5546875" style="167" customWidth="1"/>
    <col min="3594" max="3594" width="11.6640625" style="167" customWidth="1"/>
    <col min="3595" max="3595" width="13.44140625" style="167" customWidth="1"/>
    <col min="3596" max="3596" width="10.33203125" style="167" customWidth="1"/>
    <col min="3597" max="3597" width="9.88671875" style="167" customWidth="1"/>
    <col min="3598" max="3598" width="14.88671875" style="167" customWidth="1"/>
    <col min="3599" max="3599" width="17" style="167" customWidth="1"/>
    <col min="3600" max="3600" width="4" style="167" customWidth="1"/>
    <col min="3601" max="3841" width="9.109375" style="167"/>
    <col min="3842" max="3842" width="4.5546875" style="167" customWidth="1"/>
    <col min="3843" max="3843" width="26.6640625" style="167" customWidth="1"/>
    <col min="3844" max="3844" width="9.109375" style="167"/>
    <col min="3845" max="3845" width="11.88671875" style="167" customWidth="1"/>
    <col min="3846" max="3846" width="9.109375" style="167"/>
    <col min="3847" max="3847" width="9.33203125" style="167" customWidth="1"/>
    <col min="3848" max="3848" width="11.33203125" style="167" customWidth="1"/>
    <col min="3849" max="3849" width="12.5546875" style="167" customWidth="1"/>
    <col min="3850" max="3850" width="11.6640625" style="167" customWidth="1"/>
    <col min="3851" max="3851" width="13.44140625" style="167" customWidth="1"/>
    <col min="3852" max="3852" width="10.33203125" style="167" customWidth="1"/>
    <col min="3853" max="3853" width="9.88671875" style="167" customWidth="1"/>
    <col min="3854" max="3854" width="14.88671875" style="167" customWidth="1"/>
    <col min="3855" max="3855" width="17" style="167" customWidth="1"/>
    <col min="3856" max="3856" width="4" style="167" customWidth="1"/>
    <col min="3857" max="4097" width="9.109375" style="167"/>
    <col min="4098" max="4098" width="4.5546875" style="167" customWidth="1"/>
    <col min="4099" max="4099" width="26.6640625" style="167" customWidth="1"/>
    <col min="4100" max="4100" width="9.109375" style="167"/>
    <col min="4101" max="4101" width="11.88671875" style="167" customWidth="1"/>
    <col min="4102" max="4102" width="9.109375" style="167"/>
    <col min="4103" max="4103" width="9.33203125" style="167" customWidth="1"/>
    <col min="4104" max="4104" width="11.33203125" style="167" customWidth="1"/>
    <col min="4105" max="4105" width="12.5546875" style="167" customWidth="1"/>
    <col min="4106" max="4106" width="11.6640625" style="167" customWidth="1"/>
    <col min="4107" max="4107" width="13.44140625" style="167" customWidth="1"/>
    <col min="4108" max="4108" width="10.33203125" style="167" customWidth="1"/>
    <col min="4109" max="4109" width="9.88671875" style="167" customWidth="1"/>
    <col min="4110" max="4110" width="14.88671875" style="167" customWidth="1"/>
    <col min="4111" max="4111" width="17" style="167" customWidth="1"/>
    <col min="4112" max="4112" width="4" style="167" customWidth="1"/>
    <col min="4113" max="4353" width="9.109375" style="167"/>
    <col min="4354" max="4354" width="4.5546875" style="167" customWidth="1"/>
    <col min="4355" max="4355" width="26.6640625" style="167" customWidth="1"/>
    <col min="4356" max="4356" width="9.109375" style="167"/>
    <col min="4357" max="4357" width="11.88671875" style="167" customWidth="1"/>
    <col min="4358" max="4358" width="9.109375" style="167"/>
    <col min="4359" max="4359" width="9.33203125" style="167" customWidth="1"/>
    <col min="4360" max="4360" width="11.33203125" style="167" customWidth="1"/>
    <col min="4361" max="4361" width="12.5546875" style="167" customWidth="1"/>
    <col min="4362" max="4362" width="11.6640625" style="167" customWidth="1"/>
    <col min="4363" max="4363" width="13.44140625" style="167" customWidth="1"/>
    <col min="4364" max="4364" width="10.33203125" style="167" customWidth="1"/>
    <col min="4365" max="4365" width="9.88671875" style="167" customWidth="1"/>
    <col min="4366" max="4366" width="14.88671875" style="167" customWidth="1"/>
    <col min="4367" max="4367" width="17" style="167" customWidth="1"/>
    <col min="4368" max="4368" width="4" style="167" customWidth="1"/>
    <col min="4369" max="4609" width="9.109375" style="167"/>
    <col min="4610" max="4610" width="4.5546875" style="167" customWidth="1"/>
    <col min="4611" max="4611" width="26.6640625" style="167" customWidth="1"/>
    <col min="4612" max="4612" width="9.109375" style="167"/>
    <col min="4613" max="4613" width="11.88671875" style="167" customWidth="1"/>
    <col min="4614" max="4614" width="9.109375" style="167"/>
    <col min="4615" max="4615" width="9.33203125" style="167" customWidth="1"/>
    <col min="4616" max="4616" width="11.33203125" style="167" customWidth="1"/>
    <col min="4617" max="4617" width="12.5546875" style="167" customWidth="1"/>
    <col min="4618" max="4618" width="11.6640625" style="167" customWidth="1"/>
    <col min="4619" max="4619" width="13.44140625" style="167" customWidth="1"/>
    <col min="4620" max="4620" width="10.33203125" style="167" customWidth="1"/>
    <col min="4621" max="4621" width="9.88671875" style="167" customWidth="1"/>
    <col min="4622" max="4622" width="14.88671875" style="167" customWidth="1"/>
    <col min="4623" max="4623" width="17" style="167" customWidth="1"/>
    <col min="4624" max="4624" width="4" style="167" customWidth="1"/>
    <col min="4625" max="4865" width="9.109375" style="167"/>
    <col min="4866" max="4866" width="4.5546875" style="167" customWidth="1"/>
    <col min="4867" max="4867" width="26.6640625" style="167" customWidth="1"/>
    <col min="4868" max="4868" width="9.109375" style="167"/>
    <col min="4869" max="4869" width="11.88671875" style="167" customWidth="1"/>
    <col min="4870" max="4870" width="9.109375" style="167"/>
    <col min="4871" max="4871" width="9.33203125" style="167" customWidth="1"/>
    <col min="4872" max="4872" width="11.33203125" style="167" customWidth="1"/>
    <col min="4873" max="4873" width="12.5546875" style="167" customWidth="1"/>
    <col min="4874" max="4874" width="11.6640625" style="167" customWidth="1"/>
    <col min="4875" max="4875" width="13.44140625" style="167" customWidth="1"/>
    <col min="4876" max="4876" width="10.33203125" style="167" customWidth="1"/>
    <col min="4877" max="4877" width="9.88671875" style="167" customWidth="1"/>
    <col min="4878" max="4878" width="14.88671875" style="167" customWidth="1"/>
    <col min="4879" max="4879" width="17" style="167" customWidth="1"/>
    <col min="4880" max="4880" width="4" style="167" customWidth="1"/>
    <col min="4881" max="5121" width="9.109375" style="167"/>
    <col min="5122" max="5122" width="4.5546875" style="167" customWidth="1"/>
    <col min="5123" max="5123" width="26.6640625" style="167" customWidth="1"/>
    <col min="5124" max="5124" width="9.109375" style="167"/>
    <col min="5125" max="5125" width="11.88671875" style="167" customWidth="1"/>
    <col min="5126" max="5126" width="9.109375" style="167"/>
    <col min="5127" max="5127" width="9.33203125" style="167" customWidth="1"/>
    <col min="5128" max="5128" width="11.33203125" style="167" customWidth="1"/>
    <col min="5129" max="5129" width="12.5546875" style="167" customWidth="1"/>
    <col min="5130" max="5130" width="11.6640625" style="167" customWidth="1"/>
    <col min="5131" max="5131" width="13.44140625" style="167" customWidth="1"/>
    <col min="5132" max="5132" width="10.33203125" style="167" customWidth="1"/>
    <col min="5133" max="5133" width="9.88671875" style="167" customWidth="1"/>
    <col min="5134" max="5134" width="14.88671875" style="167" customWidth="1"/>
    <col min="5135" max="5135" width="17" style="167" customWidth="1"/>
    <col min="5136" max="5136" width="4" style="167" customWidth="1"/>
    <col min="5137" max="5377" width="9.109375" style="167"/>
    <col min="5378" max="5378" width="4.5546875" style="167" customWidth="1"/>
    <col min="5379" max="5379" width="26.6640625" style="167" customWidth="1"/>
    <col min="5380" max="5380" width="9.109375" style="167"/>
    <col min="5381" max="5381" width="11.88671875" style="167" customWidth="1"/>
    <col min="5382" max="5382" width="9.109375" style="167"/>
    <col min="5383" max="5383" width="9.33203125" style="167" customWidth="1"/>
    <col min="5384" max="5384" width="11.33203125" style="167" customWidth="1"/>
    <col min="5385" max="5385" width="12.5546875" style="167" customWidth="1"/>
    <col min="5386" max="5386" width="11.6640625" style="167" customWidth="1"/>
    <col min="5387" max="5387" width="13.44140625" style="167" customWidth="1"/>
    <col min="5388" max="5388" width="10.33203125" style="167" customWidth="1"/>
    <col min="5389" max="5389" width="9.88671875" style="167" customWidth="1"/>
    <col min="5390" max="5390" width="14.88671875" style="167" customWidth="1"/>
    <col min="5391" max="5391" width="17" style="167" customWidth="1"/>
    <col min="5392" max="5392" width="4" style="167" customWidth="1"/>
    <col min="5393" max="5633" width="9.109375" style="167"/>
    <col min="5634" max="5634" width="4.5546875" style="167" customWidth="1"/>
    <col min="5635" max="5635" width="26.6640625" style="167" customWidth="1"/>
    <col min="5636" max="5636" width="9.109375" style="167"/>
    <col min="5637" max="5637" width="11.88671875" style="167" customWidth="1"/>
    <col min="5638" max="5638" width="9.109375" style="167"/>
    <col min="5639" max="5639" width="9.33203125" style="167" customWidth="1"/>
    <col min="5640" max="5640" width="11.33203125" style="167" customWidth="1"/>
    <col min="5641" max="5641" width="12.5546875" style="167" customWidth="1"/>
    <col min="5642" max="5642" width="11.6640625" style="167" customWidth="1"/>
    <col min="5643" max="5643" width="13.44140625" style="167" customWidth="1"/>
    <col min="5644" max="5644" width="10.33203125" style="167" customWidth="1"/>
    <col min="5645" max="5645" width="9.88671875" style="167" customWidth="1"/>
    <col min="5646" max="5646" width="14.88671875" style="167" customWidth="1"/>
    <col min="5647" max="5647" width="17" style="167" customWidth="1"/>
    <col min="5648" max="5648" width="4" style="167" customWidth="1"/>
    <col min="5649" max="5889" width="9.109375" style="167"/>
    <col min="5890" max="5890" width="4.5546875" style="167" customWidth="1"/>
    <col min="5891" max="5891" width="26.6640625" style="167" customWidth="1"/>
    <col min="5892" max="5892" width="9.109375" style="167"/>
    <col min="5893" max="5893" width="11.88671875" style="167" customWidth="1"/>
    <col min="5894" max="5894" width="9.109375" style="167"/>
    <col min="5895" max="5895" width="9.33203125" style="167" customWidth="1"/>
    <col min="5896" max="5896" width="11.33203125" style="167" customWidth="1"/>
    <col min="5897" max="5897" width="12.5546875" style="167" customWidth="1"/>
    <col min="5898" max="5898" width="11.6640625" style="167" customWidth="1"/>
    <col min="5899" max="5899" width="13.44140625" style="167" customWidth="1"/>
    <col min="5900" max="5900" width="10.33203125" style="167" customWidth="1"/>
    <col min="5901" max="5901" width="9.88671875" style="167" customWidth="1"/>
    <col min="5902" max="5902" width="14.88671875" style="167" customWidth="1"/>
    <col min="5903" max="5903" width="17" style="167" customWidth="1"/>
    <col min="5904" max="5904" width="4" style="167" customWidth="1"/>
    <col min="5905" max="6145" width="9.109375" style="167"/>
    <col min="6146" max="6146" width="4.5546875" style="167" customWidth="1"/>
    <col min="6147" max="6147" width="26.6640625" style="167" customWidth="1"/>
    <col min="6148" max="6148" width="9.109375" style="167"/>
    <col min="6149" max="6149" width="11.88671875" style="167" customWidth="1"/>
    <col min="6150" max="6150" width="9.109375" style="167"/>
    <col min="6151" max="6151" width="9.33203125" style="167" customWidth="1"/>
    <col min="6152" max="6152" width="11.33203125" style="167" customWidth="1"/>
    <col min="6153" max="6153" width="12.5546875" style="167" customWidth="1"/>
    <col min="6154" max="6154" width="11.6640625" style="167" customWidth="1"/>
    <col min="6155" max="6155" width="13.44140625" style="167" customWidth="1"/>
    <col min="6156" max="6156" width="10.33203125" style="167" customWidth="1"/>
    <col min="6157" max="6157" width="9.88671875" style="167" customWidth="1"/>
    <col min="6158" max="6158" width="14.88671875" style="167" customWidth="1"/>
    <col min="6159" max="6159" width="17" style="167" customWidth="1"/>
    <col min="6160" max="6160" width="4" style="167" customWidth="1"/>
    <col min="6161" max="6401" width="9.109375" style="167"/>
    <col min="6402" max="6402" width="4.5546875" style="167" customWidth="1"/>
    <col min="6403" max="6403" width="26.6640625" style="167" customWidth="1"/>
    <col min="6404" max="6404" width="9.109375" style="167"/>
    <col min="6405" max="6405" width="11.88671875" style="167" customWidth="1"/>
    <col min="6406" max="6406" width="9.109375" style="167"/>
    <col min="6407" max="6407" width="9.33203125" style="167" customWidth="1"/>
    <col min="6408" max="6408" width="11.33203125" style="167" customWidth="1"/>
    <col min="6409" max="6409" width="12.5546875" style="167" customWidth="1"/>
    <col min="6410" max="6410" width="11.6640625" style="167" customWidth="1"/>
    <col min="6411" max="6411" width="13.44140625" style="167" customWidth="1"/>
    <col min="6412" max="6412" width="10.33203125" style="167" customWidth="1"/>
    <col min="6413" max="6413" width="9.88671875" style="167" customWidth="1"/>
    <col min="6414" max="6414" width="14.88671875" style="167" customWidth="1"/>
    <col min="6415" max="6415" width="17" style="167" customWidth="1"/>
    <col min="6416" max="6416" width="4" style="167" customWidth="1"/>
    <col min="6417" max="6657" width="9.109375" style="167"/>
    <col min="6658" max="6658" width="4.5546875" style="167" customWidth="1"/>
    <col min="6659" max="6659" width="26.6640625" style="167" customWidth="1"/>
    <col min="6660" max="6660" width="9.109375" style="167"/>
    <col min="6661" max="6661" width="11.88671875" style="167" customWidth="1"/>
    <col min="6662" max="6662" width="9.109375" style="167"/>
    <col min="6663" max="6663" width="9.33203125" style="167" customWidth="1"/>
    <col min="6664" max="6664" width="11.33203125" style="167" customWidth="1"/>
    <col min="6665" max="6665" width="12.5546875" style="167" customWidth="1"/>
    <col min="6666" max="6666" width="11.6640625" style="167" customWidth="1"/>
    <col min="6667" max="6667" width="13.44140625" style="167" customWidth="1"/>
    <col min="6668" max="6668" width="10.33203125" style="167" customWidth="1"/>
    <col min="6669" max="6669" width="9.88671875" style="167" customWidth="1"/>
    <col min="6670" max="6670" width="14.88671875" style="167" customWidth="1"/>
    <col min="6671" max="6671" width="17" style="167" customWidth="1"/>
    <col min="6672" max="6672" width="4" style="167" customWidth="1"/>
    <col min="6673" max="6913" width="9.109375" style="167"/>
    <col min="6914" max="6914" width="4.5546875" style="167" customWidth="1"/>
    <col min="6915" max="6915" width="26.6640625" style="167" customWidth="1"/>
    <col min="6916" max="6916" width="9.109375" style="167"/>
    <col min="6917" max="6917" width="11.88671875" style="167" customWidth="1"/>
    <col min="6918" max="6918" width="9.109375" style="167"/>
    <col min="6919" max="6919" width="9.33203125" style="167" customWidth="1"/>
    <col min="6920" max="6920" width="11.33203125" style="167" customWidth="1"/>
    <col min="6921" max="6921" width="12.5546875" style="167" customWidth="1"/>
    <col min="6922" max="6922" width="11.6640625" style="167" customWidth="1"/>
    <col min="6923" max="6923" width="13.44140625" style="167" customWidth="1"/>
    <col min="6924" max="6924" width="10.33203125" style="167" customWidth="1"/>
    <col min="6925" max="6925" width="9.88671875" style="167" customWidth="1"/>
    <col min="6926" max="6926" width="14.88671875" style="167" customWidth="1"/>
    <col min="6927" max="6927" width="17" style="167" customWidth="1"/>
    <col min="6928" max="6928" width="4" style="167" customWidth="1"/>
    <col min="6929" max="7169" width="9.109375" style="167"/>
    <col min="7170" max="7170" width="4.5546875" style="167" customWidth="1"/>
    <col min="7171" max="7171" width="26.6640625" style="167" customWidth="1"/>
    <col min="7172" max="7172" width="9.109375" style="167"/>
    <col min="7173" max="7173" width="11.88671875" style="167" customWidth="1"/>
    <col min="7174" max="7174" width="9.109375" style="167"/>
    <col min="7175" max="7175" width="9.33203125" style="167" customWidth="1"/>
    <col min="7176" max="7176" width="11.33203125" style="167" customWidth="1"/>
    <col min="7177" max="7177" width="12.5546875" style="167" customWidth="1"/>
    <col min="7178" max="7178" width="11.6640625" style="167" customWidth="1"/>
    <col min="7179" max="7179" width="13.44140625" style="167" customWidth="1"/>
    <col min="7180" max="7180" width="10.33203125" style="167" customWidth="1"/>
    <col min="7181" max="7181" width="9.88671875" style="167" customWidth="1"/>
    <col min="7182" max="7182" width="14.88671875" style="167" customWidth="1"/>
    <col min="7183" max="7183" width="17" style="167" customWidth="1"/>
    <col min="7184" max="7184" width="4" style="167" customWidth="1"/>
    <col min="7185" max="7425" width="9.109375" style="167"/>
    <col min="7426" max="7426" width="4.5546875" style="167" customWidth="1"/>
    <col min="7427" max="7427" width="26.6640625" style="167" customWidth="1"/>
    <col min="7428" max="7428" width="9.109375" style="167"/>
    <col min="7429" max="7429" width="11.88671875" style="167" customWidth="1"/>
    <col min="7430" max="7430" width="9.109375" style="167"/>
    <col min="7431" max="7431" width="9.33203125" style="167" customWidth="1"/>
    <col min="7432" max="7432" width="11.33203125" style="167" customWidth="1"/>
    <col min="7433" max="7433" width="12.5546875" style="167" customWidth="1"/>
    <col min="7434" max="7434" width="11.6640625" style="167" customWidth="1"/>
    <col min="7435" max="7435" width="13.44140625" style="167" customWidth="1"/>
    <col min="7436" max="7436" width="10.33203125" style="167" customWidth="1"/>
    <col min="7437" max="7437" width="9.88671875" style="167" customWidth="1"/>
    <col min="7438" max="7438" width="14.88671875" style="167" customWidth="1"/>
    <col min="7439" max="7439" width="17" style="167" customWidth="1"/>
    <col min="7440" max="7440" width="4" style="167" customWidth="1"/>
    <col min="7441" max="7681" width="9.109375" style="167"/>
    <col min="7682" max="7682" width="4.5546875" style="167" customWidth="1"/>
    <col min="7683" max="7683" width="26.6640625" style="167" customWidth="1"/>
    <col min="7684" max="7684" width="9.109375" style="167"/>
    <col min="7685" max="7685" width="11.88671875" style="167" customWidth="1"/>
    <col min="7686" max="7686" width="9.109375" style="167"/>
    <col min="7687" max="7687" width="9.33203125" style="167" customWidth="1"/>
    <col min="7688" max="7688" width="11.33203125" style="167" customWidth="1"/>
    <col min="7689" max="7689" width="12.5546875" style="167" customWidth="1"/>
    <col min="7690" max="7690" width="11.6640625" style="167" customWidth="1"/>
    <col min="7691" max="7691" width="13.44140625" style="167" customWidth="1"/>
    <col min="7692" max="7692" width="10.33203125" style="167" customWidth="1"/>
    <col min="7693" max="7693" width="9.88671875" style="167" customWidth="1"/>
    <col min="7694" max="7694" width="14.88671875" style="167" customWidth="1"/>
    <col min="7695" max="7695" width="17" style="167" customWidth="1"/>
    <col min="7696" max="7696" width="4" style="167" customWidth="1"/>
    <col min="7697" max="7937" width="9.109375" style="167"/>
    <col min="7938" max="7938" width="4.5546875" style="167" customWidth="1"/>
    <col min="7939" max="7939" width="26.6640625" style="167" customWidth="1"/>
    <col min="7940" max="7940" width="9.109375" style="167"/>
    <col min="7941" max="7941" width="11.88671875" style="167" customWidth="1"/>
    <col min="7942" max="7942" width="9.109375" style="167"/>
    <col min="7943" max="7943" width="9.33203125" style="167" customWidth="1"/>
    <col min="7944" max="7944" width="11.33203125" style="167" customWidth="1"/>
    <col min="7945" max="7945" width="12.5546875" style="167" customWidth="1"/>
    <col min="7946" max="7946" width="11.6640625" style="167" customWidth="1"/>
    <col min="7947" max="7947" width="13.44140625" style="167" customWidth="1"/>
    <col min="7948" max="7948" width="10.33203125" style="167" customWidth="1"/>
    <col min="7949" max="7949" width="9.88671875" style="167" customWidth="1"/>
    <col min="7950" max="7950" width="14.88671875" style="167" customWidth="1"/>
    <col min="7951" max="7951" width="17" style="167" customWidth="1"/>
    <col min="7952" max="7952" width="4" style="167" customWidth="1"/>
    <col min="7953" max="8193" width="9.109375" style="167"/>
    <col min="8194" max="8194" width="4.5546875" style="167" customWidth="1"/>
    <col min="8195" max="8195" width="26.6640625" style="167" customWidth="1"/>
    <col min="8196" max="8196" width="9.109375" style="167"/>
    <col min="8197" max="8197" width="11.88671875" style="167" customWidth="1"/>
    <col min="8198" max="8198" width="9.109375" style="167"/>
    <col min="8199" max="8199" width="9.33203125" style="167" customWidth="1"/>
    <col min="8200" max="8200" width="11.33203125" style="167" customWidth="1"/>
    <col min="8201" max="8201" width="12.5546875" style="167" customWidth="1"/>
    <col min="8202" max="8202" width="11.6640625" style="167" customWidth="1"/>
    <col min="8203" max="8203" width="13.44140625" style="167" customWidth="1"/>
    <col min="8204" max="8204" width="10.33203125" style="167" customWidth="1"/>
    <col min="8205" max="8205" width="9.88671875" style="167" customWidth="1"/>
    <col min="8206" max="8206" width="14.88671875" style="167" customWidth="1"/>
    <col min="8207" max="8207" width="17" style="167" customWidth="1"/>
    <col min="8208" max="8208" width="4" style="167" customWidth="1"/>
    <col min="8209" max="8449" width="9.109375" style="167"/>
    <col min="8450" max="8450" width="4.5546875" style="167" customWidth="1"/>
    <col min="8451" max="8451" width="26.6640625" style="167" customWidth="1"/>
    <col min="8452" max="8452" width="9.109375" style="167"/>
    <col min="8453" max="8453" width="11.88671875" style="167" customWidth="1"/>
    <col min="8454" max="8454" width="9.109375" style="167"/>
    <col min="8455" max="8455" width="9.33203125" style="167" customWidth="1"/>
    <col min="8456" max="8456" width="11.33203125" style="167" customWidth="1"/>
    <col min="8457" max="8457" width="12.5546875" style="167" customWidth="1"/>
    <col min="8458" max="8458" width="11.6640625" style="167" customWidth="1"/>
    <col min="8459" max="8459" width="13.44140625" style="167" customWidth="1"/>
    <col min="8460" max="8460" width="10.33203125" style="167" customWidth="1"/>
    <col min="8461" max="8461" width="9.88671875" style="167" customWidth="1"/>
    <col min="8462" max="8462" width="14.88671875" style="167" customWidth="1"/>
    <col min="8463" max="8463" width="17" style="167" customWidth="1"/>
    <col min="8464" max="8464" width="4" style="167" customWidth="1"/>
    <col min="8465" max="8705" width="9.109375" style="167"/>
    <col min="8706" max="8706" width="4.5546875" style="167" customWidth="1"/>
    <col min="8707" max="8707" width="26.6640625" style="167" customWidth="1"/>
    <col min="8708" max="8708" width="9.109375" style="167"/>
    <col min="8709" max="8709" width="11.88671875" style="167" customWidth="1"/>
    <col min="8710" max="8710" width="9.109375" style="167"/>
    <col min="8711" max="8711" width="9.33203125" style="167" customWidth="1"/>
    <col min="8712" max="8712" width="11.33203125" style="167" customWidth="1"/>
    <col min="8713" max="8713" width="12.5546875" style="167" customWidth="1"/>
    <col min="8714" max="8714" width="11.6640625" style="167" customWidth="1"/>
    <col min="8715" max="8715" width="13.44140625" style="167" customWidth="1"/>
    <col min="8716" max="8716" width="10.33203125" style="167" customWidth="1"/>
    <col min="8717" max="8717" width="9.88671875" style="167" customWidth="1"/>
    <col min="8718" max="8718" width="14.88671875" style="167" customWidth="1"/>
    <col min="8719" max="8719" width="17" style="167" customWidth="1"/>
    <col min="8720" max="8720" width="4" style="167" customWidth="1"/>
    <col min="8721" max="8961" width="9.109375" style="167"/>
    <col min="8962" max="8962" width="4.5546875" style="167" customWidth="1"/>
    <col min="8963" max="8963" width="26.6640625" style="167" customWidth="1"/>
    <col min="8964" max="8964" width="9.109375" style="167"/>
    <col min="8965" max="8965" width="11.88671875" style="167" customWidth="1"/>
    <col min="8966" max="8966" width="9.109375" style="167"/>
    <col min="8967" max="8967" width="9.33203125" style="167" customWidth="1"/>
    <col min="8968" max="8968" width="11.33203125" style="167" customWidth="1"/>
    <col min="8969" max="8969" width="12.5546875" style="167" customWidth="1"/>
    <col min="8970" max="8970" width="11.6640625" style="167" customWidth="1"/>
    <col min="8971" max="8971" width="13.44140625" style="167" customWidth="1"/>
    <col min="8972" max="8972" width="10.33203125" style="167" customWidth="1"/>
    <col min="8973" max="8973" width="9.88671875" style="167" customWidth="1"/>
    <col min="8974" max="8974" width="14.88671875" style="167" customWidth="1"/>
    <col min="8975" max="8975" width="17" style="167" customWidth="1"/>
    <col min="8976" max="8976" width="4" style="167" customWidth="1"/>
    <col min="8977" max="9217" width="9.109375" style="167"/>
    <col min="9218" max="9218" width="4.5546875" style="167" customWidth="1"/>
    <col min="9219" max="9219" width="26.6640625" style="167" customWidth="1"/>
    <col min="9220" max="9220" width="9.109375" style="167"/>
    <col min="9221" max="9221" width="11.88671875" style="167" customWidth="1"/>
    <col min="9222" max="9222" width="9.109375" style="167"/>
    <col min="9223" max="9223" width="9.33203125" style="167" customWidth="1"/>
    <col min="9224" max="9224" width="11.33203125" style="167" customWidth="1"/>
    <col min="9225" max="9225" width="12.5546875" style="167" customWidth="1"/>
    <col min="9226" max="9226" width="11.6640625" style="167" customWidth="1"/>
    <col min="9227" max="9227" width="13.44140625" style="167" customWidth="1"/>
    <col min="9228" max="9228" width="10.33203125" style="167" customWidth="1"/>
    <col min="9229" max="9229" width="9.88671875" style="167" customWidth="1"/>
    <col min="9230" max="9230" width="14.88671875" style="167" customWidth="1"/>
    <col min="9231" max="9231" width="17" style="167" customWidth="1"/>
    <col min="9232" max="9232" width="4" style="167" customWidth="1"/>
    <col min="9233" max="9473" width="9.109375" style="167"/>
    <col min="9474" max="9474" width="4.5546875" style="167" customWidth="1"/>
    <col min="9475" max="9475" width="26.6640625" style="167" customWidth="1"/>
    <col min="9476" max="9476" width="9.109375" style="167"/>
    <col min="9477" max="9477" width="11.88671875" style="167" customWidth="1"/>
    <col min="9478" max="9478" width="9.109375" style="167"/>
    <col min="9479" max="9479" width="9.33203125" style="167" customWidth="1"/>
    <col min="9480" max="9480" width="11.33203125" style="167" customWidth="1"/>
    <col min="9481" max="9481" width="12.5546875" style="167" customWidth="1"/>
    <col min="9482" max="9482" width="11.6640625" style="167" customWidth="1"/>
    <col min="9483" max="9483" width="13.44140625" style="167" customWidth="1"/>
    <col min="9484" max="9484" width="10.33203125" style="167" customWidth="1"/>
    <col min="9485" max="9485" width="9.88671875" style="167" customWidth="1"/>
    <col min="9486" max="9486" width="14.88671875" style="167" customWidth="1"/>
    <col min="9487" max="9487" width="17" style="167" customWidth="1"/>
    <col min="9488" max="9488" width="4" style="167" customWidth="1"/>
    <col min="9489" max="9729" width="9.109375" style="167"/>
    <col min="9730" max="9730" width="4.5546875" style="167" customWidth="1"/>
    <col min="9731" max="9731" width="26.6640625" style="167" customWidth="1"/>
    <col min="9732" max="9732" width="9.109375" style="167"/>
    <col min="9733" max="9733" width="11.88671875" style="167" customWidth="1"/>
    <col min="9734" max="9734" width="9.109375" style="167"/>
    <col min="9735" max="9735" width="9.33203125" style="167" customWidth="1"/>
    <col min="9736" max="9736" width="11.33203125" style="167" customWidth="1"/>
    <col min="9737" max="9737" width="12.5546875" style="167" customWidth="1"/>
    <col min="9738" max="9738" width="11.6640625" style="167" customWidth="1"/>
    <col min="9739" max="9739" width="13.44140625" style="167" customWidth="1"/>
    <col min="9740" max="9740" width="10.33203125" style="167" customWidth="1"/>
    <col min="9741" max="9741" width="9.88671875" style="167" customWidth="1"/>
    <col min="9742" max="9742" width="14.88671875" style="167" customWidth="1"/>
    <col min="9743" max="9743" width="17" style="167" customWidth="1"/>
    <col min="9744" max="9744" width="4" style="167" customWidth="1"/>
    <col min="9745" max="9985" width="9.109375" style="167"/>
    <col min="9986" max="9986" width="4.5546875" style="167" customWidth="1"/>
    <col min="9987" max="9987" width="26.6640625" style="167" customWidth="1"/>
    <col min="9988" max="9988" width="9.109375" style="167"/>
    <col min="9989" max="9989" width="11.88671875" style="167" customWidth="1"/>
    <col min="9990" max="9990" width="9.109375" style="167"/>
    <col min="9991" max="9991" width="9.33203125" style="167" customWidth="1"/>
    <col min="9992" max="9992" width="11.33203125" style="167" customWidth="1"/>
    <col min="9993" max="9993" width="12.5546875" style="167" customWidth="1"/>
    <col min="9994" max="9994" width="11.6640625" style="167" customWidth="1"/>
    <col min="9995" max="9995" width="13.44140625" style="167" customWidth="1"/>
    <col min="9996" max="9996" width="10.33203125" style="167" customWidth="1"/>
    <col min="9997" max="9997" width="9.88671875" style="167" customWidth="1"/>
    <col min="9998" max="9998" width="14.88671875" style="167" customWidth="1"/>
    <col min="9999" max="9999" width="17" style="167" customWidth="1"/>
    <col min="10000" max="10000" width="4" style="167" customWidth="1"/>
    <col min="10001" max="10241" width="9.109375" style="167"/>
    <col min="10242" max="10242" width="4.5546875" style="167" customWidth="1"/>
    <col min="10243" max="10243" width="26.6640625" style="167" customWidth="1"/>
    <col min="10244" max="10244" width="9.109375" style="167"/>
    <col min="10245" max="10245" width="11.88671875" style="167" customWidth="1"/>
    <col min="10246" max="10246" width="9.109375" style="167"/>
    <col min="10247" max="10247" width="9.33203125" style="167" customWidth="1"/>
    <col min="10248" max="10248" width="11.33203125" style="167" customWidth="1"/>
    <col min="10249" max="10249" width="12.5546875" style="167" customWidth="1"/>
    <col min="10250" max="10250" width="11.6640625" style="167" customWidth="1"/>
    <col min="10251" max="10251" width="13.44140625" style="167" customWidth="1"/>
    <col min="10252" max="10252" width="10.33203125" style="167" customWidth="1"/>
    <col min="10253" max="10253" width="9.88671875" style="167" customWidth="1"/>
    <col min="10254" max="10254" width="14.88671875" style="167" customWidth="1"/>
    <col min="10255" max="10255" width="17" style="167" customWidth="1"/>
    <col min="10256" max="10256" width="4" style="167" customWidth="1"/>
    <col min="10257" max="10497" width="9.109375" style="167"/>
    <col min="10498" max="10498" width="4.5546875" style="167" customWidth="1"/>
    <col min="10499" max="10499" width="26.6640625" style="167" customWidth="1"/>
    <col min="10500" max="10500" width="9.109375" style="167"/>
    <col min="10501" max="10501" width="11.88671875" style="167" customWidth="1"/>
    <col min="10502" max="10502" width="9.109375" style="167"/>
    <col min="10503" max="10503" width="9.33203125" style="167" customWidth="1"/>
    <col min="10504" max="10504" width="11.33203125" style="167" customWidth="1"/>
    <col min="10505" max="10505" width="12.5546875" style="167" customWidth="1"/>
    <col min="10506" max="10506" width="11.6640625" style="167" customWidth="1"/>
    <col min="10507" max="10507" width="13.44140625" style="167" customWidth="1"/>
    <col min="10508" max="10508" width="10.33203125" style="167" customWidth="1"/>
    <col min="10509" max="10509" width="9.88671875" style="167" customWidth="1"/>
    <col min="10510" max="10510" width="14.88671875" style="167" customWidth="1"/>
    <col min="10511" max="10511" width="17" style="167" customWidth="1"/>
    <col min="10512" max="10512" width="4" style="167" customWidth="1"/>
    <col min="10513" max="10753" width="9.109375" style="167"/>
    <col min="10754" max="10754" width="4.5546875" style="167" customWidth="1"/>
    <col min="10755" max="10755" width="26.6640625" style="167" customWidth="1"/>
    <col min="10756" max="10756" width="9.109375" style="167"/>
    <col min="10757" max="10757" width="11.88671875" style="167" customWidth="1"/>
    <col min="10758" max="10758" width="9.109375" style="167"/>
    <col min="10759" max="10759" width="9.33203125" style="167" customWidth="1"/>
    <col min="10760" max="10760" width="11.33203125" style="167" customWidth="1"/>
    <col min="10761" max="10761" width="12.5546875" style="167" customWidth="1"/>
    <col min="10762" max="10762" width="11.6640625" style="167" customWidth="1"/>
    <col min="10763" max="10763" width="13.44140625" style="167" customWidth="1"/>
    <col min="10764" max="10764" width="10.33203125" style="167" customWidth="1"/>
    <col min="10765" max="10765" width="9.88671875" style="167" customWidth="1"/>
    <col min="10766" max="10766" width="14.88671875" style="167" customWidth="1"/>
    <col min="10767" max="10767" width="17" style="167" customWidth="1"/>
    <col min="10768" max="10768" width="4" style="167" customWidth="1"/>
    <col min="10769" max="11009" width="9.109375" style="167"/>
    <col min="11010" max="11010" width="4.5546875" style="167" customWidth="1"/>
    <col min="11011" max="11011" width="26.6640625" style="167" customWidth="1"/>
    <col min="11012" max="11012" width="9.109375" style="167"/>
    <col min="11013" max="11013" width="11.88671875" style="167" customWidth="1"/>
    <col min="11014" max="11014" width="9.109375" style="167"/>
    <col min="11015" max="11015" width="9.33203125" style="167" customWidth="1"/>
    <col min="11016" max="11016" width="11.33203125" style="167" customWidth="1"/>
    <col min="11017" max="11017" width="12.5546875" style="167" customWidth="1"/>
    <col min="11018" max="11018" width="11.6640625" style="167" customWidth="1"/>
    <col min="11019" max="11019" width="13.44140625" style="167" customWidth="1"/>
    <col min="11020" max="11020" width="10.33203125" style="167" customWidth="1"/>
    <col min="11021" max="11021" width="9.88671875" style="167" customWidth="1"/>
    <col min="11022" max="11022" width="14.88671875" style="167" customWidth="1"/>
    <col min="11023" max="11023" width="17" style="167" customWidth="1"/>
    <col min="11024" max="11024" width="4" style="167" customWidth="1"/>
    <col min="11025" max="11265" width="9.109375" style="167"/>
    <col min="11266" max="11266" width="4.5546875" style="167" customWidth="1"/>
    <col min="11267" max="11267" width="26.6640625" style="167" customWidth="1"/>
    <col min="11268" max="11268" width="9.109375" style="167"/>
    <col min="11269" max="11269" width="11.88671875" style="167" customWidth="1"/>
    <col min="11270" max="11270" width="9.109375" style="167"/>
    <col min="11271" max="11271" width="9.33203125" style="167" customWidth="1"/>
    <col min="11272" max="11272" width="11.33203125" style="167" customWidth="1"/>
    <col min="11273" max="11273" width="12.5546875" style="167" customWidth="1"/>
    <col min="11274" max="11274" width="11.6640625" style="167" customWidth="1"/>
    <col min="11275" max="11275" width="13.44140625" style="167" customWidth="1"/>
    <col min="11276" max="11276" width="10.33203125" style="167" customWidth="1"/>
    <col min="11277" max="11277" width="9.88671875" style="167" customWidth="1"/>
    <col min="11278" max="11278" width="14.88671875" style="167" customWidth="1"/>
    <col min="11279" max="11279" width="17" style="167" customWidth="1"/>
    <col min="11280" max="11280" width="4" style="167" customWidth="1"/>
    <col min="11281" max="11521" width="9.109375" style="167"/>
    <col min="11522" max="11522" width="4.5546875" style="167" customWidth="1"/>
    <col min="11523" max="11523" width="26.6640625" style="167" customWidth="1"/>
    <col min="11524" max="11524" width="9.109375" style="167"/>
    <col min="11525" max="11525" width="11.88671875" style="167" customWidth="1"/>
    <col min="11526" max="11526" width="9.109375" style="167"/>
    <col min="11527" max="11527" width="9.33203125" style="167" customWidth="1"/>
    <col min="11528" max="11528" width="11.33203125" style="167" customWidth="1"/>
    <col min="11529" max="11529" width="12.5546875" style="167" customWidth="1"/>
    <col min="11530" max="11530" width="11.6640625" style="167" customWidth="1"/>
    <col min="11531" max="11531" width="13.44140625" style="167" customWidth="1"/>
    <col min="11532" max="11532" width="10.33203125" style="167" customWidth="1"/>
    <col min="11533" max="11533" width="9.88671875" style="167" customWidth="1"/>
    <col min="11534" max="11534" width="14.88671875" style="167" customWidth="1"/>
    <col min="11535" max="11535" width="17" style="167" customWidth="1"/>
    <col min="11536" max="11536" width="4" style="167" customWidth="1"/>
    <col min="11537" max="11777" width="9.109375" style="167"/>
    <col min="11778" max="11778" width="4.5546875" style="167" customWidth="1"/>
    <col min="11779" max="11779" width="26.6640625" style="167" customWidth="1"/>
    <col min="11780" max="11780" width="9.109375" style="167"/>
    <col min="11781" max="11781" width="11.88671875" style="167" customWidth="1"/>
    <col min="11782" max="11782" width="9.109375" style="167"/>
    <col min="11783" max="11783" width="9.33203125" style="167" customWidth="1"/>
    <col min="11784" max="11784" width="11.33203125" style="167" customWidth="1"/>
    <col min="11785" max="11785" width="12.5546875" style="167" customWidth="1"/>
    <col min="11786" max="11786" width="11.6640625" style="167" customWidth="1"/>
    <col min="11787" max="11787" width="13.44140625" style="167" customWidth="1"/>
    <col min="11788" max="11788" width="10.33203125" style="167" customWidth="1"/>
    <col min="11789" max="11789" width="9.88671875" style="167" customWidth="1"/>
    <col min="11790" max="11790" width="14.88671875" style="167" customWidth="1"/>
    <col min="11791" max="11791" width="17" style="167" customWidth="1"/>
    <col min="11792" max="11792" width="4" style="167" customWidth="1"/>
    <col min="11793" max="12033" width="9.109375" style="167"/>
    <col min="12034" max="12034" width="4.5546875" style="167" customWidth="1"/>
    <col min="12035" max="12035" width="26.6640625" style="167" customWidth="1"/>
    <col min="12036" max="12036" width="9.109375" style="167"/>
    <col min="12037" max="12037" width="11.88671875" style="167" customWidth="1"/>
    <col min="12038" max="12038" width="9.109375" style="167"/>
    <col min="12039" max="12039" width="9.33203125" style="167" customWidth="1"/>
    <col min="12040" max="12040" width="11.33203125" style="167" customWidth="1"/>
    <col min="12041" max="12041" width="12.5546875" style="167" customWidth="1"/>
    <col min="12042" max="12042" width="11.6640625" style="167" customWidth="1"/>
    <col min="12043" max="12043" width="13.44140625" style="167" customWidth="1"/>
    <col min="12044" max="12044" width="10.33203125" style="167" customWidth="1"/>
    <col min="12045" max="12045" width="9.88671875" style="167" customWidth="1"/>
    <col min="12046" max="12046" width="14.88671875" style="167" customWidth="1"/>
    <col min="12047" max="12047" width="17" style="167" customWidth="1"/>
    <col min="12048" max="12048" width="4" style="167" customWidth="1"/>
    <col min="12049" max="12289" width="9.109375" style="167"/>
    <col min="12290" max="12290" width="4.5546875" style="167" customWidth="1"/>
    <col min="12291" max="12291" width="26.6640625" style="167" customWidth="1"/>
    <col min="12292" max="12292" width="9.109375" style="167"/>
    <col min="12293" max="12293" width="11.88671875" style="167" customWidth="1"/>
    <col min="12294" max="12294" width="9.109375" style="167"/>
    <col min="12295" max="12295" width="9.33203125" style="167" customWidth="1"/>
    <col min="12296" max="12296" width="11.33203125" style="167" customWidth="1"/>
    <col min="12297" max="12297" width="12.5546875" style="167" customWidth="1"/>
    <col min="12298" max="12298" width="11.6640625" style="167" customWidth="1"/>
    <col min="12299" max="12299" width="13.44140625" style="167" customWidth="1"/>
    <col min="12300" max="12300" width="10.33203125" style="167" customWidth="1"/>
    <col min="12301" max="12301" width="9.88671875" style="167" customWidth="1"/>
    <col min="12302" max="12302" width="14.88671875" style="167" customWidth="1"/>
    <col min="12303" max="12303" width="17" style="167" customWidth="1"/>
    <col min="12304" max="12304" width="4" style="167" customWidth="1"/>
    <col min="12305" max="12545" width="9.109375" style="167"/>
    <col min="12546" max="12546" width="4.5546875" style="167" customWidth="1"/>
    <col min="12547" max="12547" width="26.6640625" style="167" customWidth="1"/>
    <col min="12548" max="12548" width="9.109375" style="167"/>
    <col min="12549" max="12549" width="11.88671875" style="167" customWidth="1"/>
    <col min="12550" max="12550" width="9.109375" style="167"/>
    <col min="12551" max="12551" width="9.33203125" style="167" customWidth="1"/>
    <col min="12552" max="12552" width="11.33203125" style="167" customWidth="1"/>
    <col min="12553" max="12553" width="12.5546875" style="167" customWidth="1"/>
    <col min="12554" max="12554" width="11.6640625" style="167" customWidth="1"/>
    <col min="12555" max="12555" width="13.44140625" style="167" customWidth="1"/>
    <col min="12556" max="12556" width="10.33203125" style="167" customWidth="1"/>
    <col min="12557" max="12557" width="9.88671875" style="167" customWidth="1"/>
    <col min="12558" max="12558" width="14.88671875" style="167" customWidth="1"/>
    <col min="12559" max="12559" width="17" style="167" customWidth="1"/>
    <col min="12560" max="12560" width="4" style="167" customWidth="1"/>
    <col min="12561" max="12801" width="9.109375" style="167"/>
    <col min="12802" max="12802" width="4.5546875" style="167" customWidth="1"/>
    <col min="12803" max="12803" width="26.6640625" style="167" customWidth="1"/>
    <col min="12804" max="12804" width="9.109375" style="167"/>
    <col min="12805" max="12805" width="11.88671875" style="167" customWidth="1"/>
    <col min="12806" max="12806" width="9.109375" style="167"/>
    <col min="12807" max="12807" width="9.33203125" style="167" customWidth="1"/>
    <col min="12808" max="12808" width="11.33203125" style="167" customWidth="1"/>
    <col min="12809" max="12809" width="12.5546875" style="167" customWidth="1"/>
    <col min="12810" max="12810" width="11.6640625" style="167" customWidth="1"/>
    <col min="12811" max="12811" width="13.44140625" style="167" customWidth="1"/>
    <col min="12812" max="12812" width="10.33203125" style="167" customWidth="1"/>
    <col min="12813" max="12813" width="9.88671875" style="167" customWidth="1"/>
    <col min="12814" max="12814" width="14.88671875" style="167" customWidth="1"/>
    <col min="12815" max="12815" width="17" style="167" customWidth="1"/>
    <col min="12816" max="12816" width="4" style="167" customWidth="1"/>
    <col min="12817" max="13057" width="9.109375" style="167"/>
    <col min="13058" max="13058" width="4.5546875" style="167" customWidth="1"/>
    <col min="13059" max="13059" width="26.6640625" style="167" customWidth="1"/>
    <col min="13060" max="13060" width="9.109375" style="167"/>
    <col min="13061" max="13061" width="11.88671875" style="167" customWidth="1"/>
    <col min="13062" max="13062" width="9.109375" style="167"/>
    <col min="13063" max="13063" width="9.33203125" style="167" customWidth="1"/>
    <col min="13064" max="13064" width="11.33203125" style="167" customWidth="1"/>
    <col min="13065" max="13065" width="12.5546875" style="167" customWidth="1"/>
    <col min="13066" max="13066" width="11.6640625" style="167" customWidth="1"/>
    <col min="13067" max="13067" width="13.44140625" style="167" customWidth="1"/>
    <col min="13068" max="13068" width="10.33203125" style="167" customWidth="1"/>
    <col min="13069" max="13069" width="9.88671875" style="167" customWidth="1"/>
    <col min="13070" max="13070" width="14.88671875" style="167" customWidth="1"/>
    <col min="13071" max="13071" width="17" style="167" customWidth="1"/>
    <col min="13072" max="13072" width="4" style="167" customWidth="1"/>
    <col min="13073" max="13313" width="9.109375" style="167"/>
    <col min="13314" max="13314" width="4.5546875" style="167" customWidth="1"/>
    <col min="13315" max="13315" width="26.6640625" style="167" customWidth="1"/>
    <col min="13316" max="13316" width="9.109375" style="167"/>
    <col min="13317" max="13317" width="11.88671875" style="167" customWidth="1"/>
    <col min="13318" max="13318" width="9.109375" style="167"/>
    <col min="13319" max="13319" width="9.33203125" style="167" customWidth="1"/>
    <col min="13320" max="13320" width="11.33203125" style="167" customWidth="1"/>
    <col min="13321" max="13321" width="12.5546875" style="167" customWidth="1"/>
    <col min="13322" max="13322" width="11.6640625" style="167" customWidth="1"/>
    <col min="13323" max="13323" width="13.44140625" style="167" customWidth="1"/>
    <col min="13324" max="13324" width="10.33203125" style="167" customWidth="1"/>
    <col min="13325" max="13325" width="9.88671875" style="167" customWidth="1"/>
    <col min="13326" max="13326" width="14.88671875" style="167" customWidth="1"/>
    <col min="13327" max="13327" width="17" style="167" customWidth="1"/>
    <col min="13328" max="13328" width="4" style="167" customWidth="1"/>
    <col min="13329" max="13569" width="9.109375" style="167"/>
    <col min="13570" max="13570" width="4.5546875" style="167" customWidth="1"/>
    <col min="13571" max="13571" width="26.6640625" style="167" customWidth="1"/>
    <col min="13572" max="13572" width="9.109375" style="167"/>
    <col min="13573" max="13573" width="11.88671875" style="167" customWidth="1"/>
    <col min="13574" max="13574" width="9.109375" style="167"/>
    <col min="13575" max="13575" width="9.33203125" style="167" customWidth="1"/>
    <col min="13576" max="13576" width="11.33203125" style="167" customWidth="1"/>
    <col min="13577" max="13577" width="12.5546875" style="167" customWidth="1"/>
    <col min="13578" max="13578" width="11.6640625" style="167" customWidth="1"/>
    <col min="13579" max="13579" width="13.44140625" style="167" customWidth="1"/>
    <col min="13580" max="13580" width="10.33203125" style="167" customWidth="1"/>
    <col min="13581" max="13581" width="9.88671875" style="167" customWidth="1"/>
    <col min="13582" max="13582" width="14.88671875" style="167" customWidth="1"/>
    <col min="13583" max="13583" width="17" style="167" customWidth="1"/>
    <col min="13584" max="13584" width="4" style="167" customWidth="1"/>
    <col min="13585" max="13825" width="9.109375" style="167"/>
    <col min="13826" max="13826" width="4.5546875" style="167" customWidth="1"/>
    <col min="13827" max="13827" width="26.6640625" style="167" customWidth="1"/>
    <col min="13828" max="13828" width="9.109375" style="167"/>
    <col min="13829" max="13829" width="11.88671875" style="167" customWidth="1"/>
    <col min="13830" max="13830" width="9.109375" style="167"/>
    <col min="13831" max="13831" width="9.33203125" style="167" customWidth="1"/>
    <col min="13832" max="13832" width="11.33203125" style="167" customWidth="1"/>
    <col min="13833" max="13833" width="12.5546875" style="167" customWidth="1"/>
    <col min="13834" max="13834" width="11.6640625" style="167" customWidth="1"/>
    <col min="13835" max="13835" width="13.44140625" style="167" customWidth="1"/>
    <col min="13836" max="13836" width="10.33203125" style="167" customWidth="1"/>
    <col min="13837" max="13837" width="9.88671875" style="167" customWidth="1"/>
    <col min="13838" max="13838" width="14.88671875" style="167" customWidth="1"/>
    <col min="13839" max="13839" width="17" style="167" customWidth="1"/>
    <col min="13840" max="13840" width="4" style="167" customWidth="1"/>
    <col min="13841" max="14081" width="9.109375" style="167"/>
    <col min="14082" max="14082" width="4.5546875" style="167" customWidth="1"/>
    <col min="14083" max="14083" width="26.6640625" style="167" customWidth="1"/>
    <col min="14084" max="14084" width="9.109375" style="167"/>
    <col min="14085" max="14085" width="11.88671875" style="167" customWidth="1"/>
    <col min="14086" max="14086" width="9.109375" style="167"/>
    <col min="14087" max="14087" width="9.33203125" style="167" customWidth="1"/>
    <col min="14088" max="14088" width="11.33203125" style="167" customWidth="1"/>
    <col min="14089" max="14089" width="12.5546875" style="167" customWidth="1"/>
    <col min="14090" max="14090" width="11.6640625" style="167" customWidth="1"/>
    <col min="14091" max="14091" width="13.44140625" style="167" customWidth="1"/>
    <col min="14092" max="14092" width="10.33203125" style="167" customWidth="1"/>
    <col min="14093" max="14093" width="9.88671875" style="167" customWidth="1"/>
    <col min="14094" max="14094" width="14.88671875" style="167" customWidth="1"/>
    <col min="14095" max="14095" width="17" style="167" customWidth="1"/>
    <col min="14096" max="14096" width="4" style="167" customWidth="1"/>
    <col min="14097" max="14337" width="9.109375" style="167"/>
    <col min="14338" max="14338" width="4.5546875" style="167" customWidth="1"/>
    <col min="14339" max="14339" width="26.6640625" style="167" customWidth="1"/>
    <col min="14340" max="14340" width="9.109375" style="167"/>
    <col min="14341" max="14341" width="11.88671875" style="167" customWidth="1"/>
    <col min="14342" max="14342" width="9.109375" style="167"/>
    <col min="14343" max="14343" width="9.33203125" style="167" customWidth="1"/>
    <col min="14344" max="14344" width="11.33203125" style="167" customWidth="1"/>
    <col min="14345" max="14345" width="12.5546875" style="167" customWidth="1"/>
    <col min="14346" max="14346" width="11.6640625" style="167" customWidth="1"/>
    <col min="14347" max="14347" width="13.44140625" style="167" customWidth="1"/>
    <col min="14348" max="14348" width="10.33203125" style="167" customWidth="1"/>
    <col min="14349" max="14349" width="9.88671875" style="167" customWidth="1"/>
    <col min="14350" max="14350" width="14.88671875" style="167" customWidth="1"/>
    <col min="14351" max="14351" width="17" style="167" customWidth="1"/>
    <col min="14352" max="14352" width="4" style="167" customWidth="1"/>
    <col min="14353" max="14593" width="9.109375" style="167"/>
    <col min="14594" max="14594" width="4.5546875" style="167" customWidth="1"/>
    <col min="14595" max="14595" width="26.6640625" style="167" customWidth="1"/>
    <col min="14596" max="14596" width="9.109375" style="167"/>
    <col min="14597" max="14597" width="11.88671875" style="167" customWidth="1"/>
    <col min="14598" max="14598" width="9.109375" style="167"/>
    <col min="14599" max="14599" width="9.33203125" style="167" customWidth="1"/>
    <col min="14600" max="14600" width="11.33203125" style="167" customWidth="1"/>
    <col min="14601" max="14601" width="12.5546875" style="167" customWidth="1"/>
    <col min="14602" max="14602" width="11.6640625" style="167" customWidth="1"/>
    <col min="14603" max="14603" width="13.44140625" style="167" customWidth="1"/>
    <col min="14604" max="14604" width="10.33203125" style="167" customWidth="1"/>
    <col min="14605" max="14605" width="9.88671875" style="167" customWidth="1"/>
    <col min="14606" max="14606" width="14.88671875" style="167" customWidth="1"/>
    <col min="14607" max="14607" width="17" style="167" customWidth="1"/>
    <col min="14608" max="14608" width="4" style="167" customWidth="1"/>
    <col min="14609" max="14849" width="9.109375" style="167"/>
    <col min="14850" max="14850" width="4.5546875" style="167" customWidth="1"/>
    <col min="14851" max="14851" width="26.6640625" style="167" customWidth="1"/>
    <col min="14852" max="14852" width="9.109375" style="167"/>
    <col min="14853" max="14853" width="11.88671875" style="167" customWidth="1"/>
    <col min="14854" max="14854" width="9.109375" style="167"/>
    <col min="14855" max="14855" width="9.33203125" style="167" customWidth="1"/>
    <col min="14856" max="14856" width="11.33203125" style="167" customWidth="1"/>
    <col min="14857" max="14857" width="12.5546875" style="167" customWidth="1"/>
    <col min="14858" max="14858" width="11.6640625" style="167" customWidth="1"/>
    <col min="14859" max="14859" width="13.44140625" style="167" customWidth="1"/>
    <col min="14860" max="14860" width="10.33203125" style="167" customWidth="1"/>
    <col min="14861" max="14861" width="9.88671875" style="167" customWidth="1"/>
    <col min="14862" max="14862" width="14.88671875" style="167" customWidth="1"/>
    <col min="14863" max="14863" width="17" style="167" customWidth="1"/>
    <col min="14864" max="14864" width="4" style="167" customWidth="1"/>
    <col min="14865" max="15105" width="9.109375" style="167"/>
    <col min="15106" max="15106" width="4.5546875" style="167" customWidth="1"/>
    <col min="15107" max="15107" width="26.6640625" style="167" customWidth="1"/>
    <col min="15108" max="15108" width="9.109375" style="167"/>
    <col min="15109" max="15109" width="11.88671875" style="167" customWidth="1"/>
    <col min="15110" max="15110" width="9.109375" style="167"/>
    <col min="15111" max="15111" width="9.33203125" style="167" customWidth="1"/>
    <col min="15112" max="15112" width="11.33203125" style="167" customWidth="1"/>
    <col min="15113" max="15113" width="12.5546875" style="167" customWidth="1"/>
    <col min="15114" max="15114" width="11.6640625" style="167" customWidth="1"/>
    <col min="15115" max="15115" width="13.44140625" style="167" customWidth="1"/>
    <col min="15116" max="15116" width="10.33203125" style="167" customWidth="1"/>
    <col min="15117" max="15117" width="9.88671875" style="167" customWidth="1"/>
    <col min="15118" max="15118" width="14.88671875" style="167" customWidth="1"/>
    <col min="15119" max="15119" width="17" style="167" customWidth="1"/>
    <col min="15120" max="15120" width="4" style="167" customWidth="1"/>
    <col min="15121" max="15361" width="9.109375" style="167"/>
    <col min="15362" max="15362" width="4.5546875" style="167" customWidth="1"/>
    <col min="15363" max="15363" width="26.6640625" style="167" customWidth="1"/>
    <col min="15364" max="15364" width="9.109375" style="167"/>
    <col min="15365" max="15365" width="11.88671875" style="167" customWidth="1"/>
    <col min="15366" max="15366" width="9.109375" style="167"/>
    <col min="15367" max="15367" width="9.33203125" style="167" customWidth="1"/>
    <col min="15368" max="15368" width="11.33203125" style="167" customWidth="1"/>
    <col min="15369" max="15369" width="12.5546875" style="167" customWidth="1"/>
    <col min="15370" max="15370" width="11.6640625" style="167" customWidth="1"/>
    <col min="15371" max="15371" width="13.44140625" style="167" customWidth="1"/>
    <col min="15372" max="15372" width="10.33203125" style="167" customWidth="1"/>
    <col min="15373" max="15373" width="9.88671875" style="167" customWidth="1"/>
    <col min="15374" max="15374" width="14.88671875" style="167" customWidth="1"/>
    <col min="15375" max="15375" width="17" style="167" customWidth="1"/>
    <col min="15376" max="15376" width="4" style="167" customWidth="1"/>
    <col min="15377" max="15617" width="9.109375" style="167"/>
    <col min="15618" max="15618" width="4.5546875" style="167" customWidth="1"/>
    <col min="15619" max="15619" width="26.6640625" style="167" customWidth="1"/>
    <col min="15620" max="15620" width="9.109375" style="167"/>
    <col min="15621" max="15621" width="11.88671875" style="167" customWidth="1"/>
    <col min="15622" max="15622" width="9.109375" style="167"/>
    <col min="15623" max="15623" width="9.33203125" style="167" customWidth="1"/>
    <col min="15624" max="15624" width="11.33203125" style="167" customWidth="1"/>
    <col min="15625" max="15625" width="12.5546875" style="167" customWidth="1"/>
    <col min="15626" max="15626" width="11.6640625" style="167" customWidth="1"/>
    <col min="15627" max="15627" width="13.44140625" style="167" customWidth="1"/>
    <col min="15628" max="15628" width="10.33203125" style="167" customWidth="1"/>
    <col min="15629" max="15629" width="9.88671875" style="167" customWidth="1"/>
    <col min="15630" max="15630" width="14.88671875" style="167" customWidth="1"/>
    <col min="15631" max="15631" width="17" style="167" customWidth="1"/>
    <col min="15632" max="15632" width="4" style="167" customWidth="1"/>
    <col min="15633" max="15873" width="9.109375" style="167"/>
    <col min="15874" max="15874" width="4.5546875" style="167" customWidth="1"/>
    <col min="15875" max="15875" width="26.6640625" style="167" customWidth="1"/>
    <col min="15876" max="15876" width="9.109375" style="167"/>
    <col min="15877" max="15877" width="11.88671875" style="167" customWidth="1"/>
    <col min="15878" max="15878" width="9.109375" style="167"/>
    <col min="15879" max="15879" width="9.33203125" style="167" customWidth="1"/>
    <col min="15880" max="15880" width="11.33203125" style="167" customWidth="1"/>
    <col min="15881" max="15881" width="12.5546875" style="167" customWidth="1"/>
    <col min="15882" max="15882" width="11.6640625" style="167" customWidth="1"/>
    <col min="15883" max="15883" width="13.44140625" style="167" customWidth="1"/>
    <col min="15884" max="15884" width="10.33203125" style="167" customWidth="1"/>
    <col min="15885" max="15885" width="9.88671875" style="167" customWidth="1"/>
    <col min="15886" max="15886" width="14.88671875" style="167" customWidth="1"/>
    <col min="15887" max="15887" width="17" style="167" customWidth="1"/>
    <col min="15888" max="15888" width="4" style="167" customWidth="1"/>
    <col min="15889" max="16129" width="9.109375" style="167"/>
    <col min="16130" max="16130" width="4.5546875" style="167" customWidth="1"/>
    <col min="16131" max="16131" width="26.6640625" style="167" customWidth="1"/>
    <col min="16132" max="16132" width="9.109375" style="167"/>
    <col min="16133" max="16133" width="11.88671875" style="167" customWidth="1"/>
    <col min="16134" max="16134" width="9.109375" style="167"/>
    <col min="16135" max="16135" width="9.33203125" style="167" customWidth="1"/>
    <col min="16136" max="16136" width="11.33203125" style="167" customWidth="1"/>
    <col min="16137" max="16137" width="12.5546875" style="167" customWidth="1"/>
    <col min="16138" max="16138" width="11.6640625" style="167" customWidth="1"/>
    <col min="16139" max="16139" width="13.44140625" style="167" customWidth="1"/>
    <col min="16140" max="16140" width="10.33203125" style="167" customWidth="1"/>
    <col min="16141" max="16141" width="9.88671875" style="167" customWidth="1"/>
    <col min="16142" max="16142" width="14.88671875" style="167" customWidth="1"/>
    <col min="16143" max="16143" width="17" style="167" customWidth="1"/>
    <col min="16144" max="16144" width="4" style="167" customWidth="1"/>
    <col min="16145" max="16384" width="9.109375" style="167"/>
  </cols>
  <sheetData>
    <row r="1" spans="1:15" ht="15.75" customHeight="1" thickBot="1" x14ac:dyDescent="0.45"/>
    <row r="2" spans="1:15" ht="28.8" customHeight="1" thickTop="1" thickBot="1" x14ac:dyDescent="0.45">
      <c r="B2" s="538" t="s">
        <v>379</v>
      </c>
      <c r="C2" s="539"/>
      <c r="D2" s="539"/>
      <c r="E2" s="539"/>
      <c r="F2" s="539"/>
      <c r="G2" s="539"/>
      <c r="H2" s="539"/>
      <c r="I2" s="539"/>
      <c r="J2" s="540"/>
    </row>
    <row r="3" spans="1:15" ht="16.8" thickTop="1" x14ac:dyDescent="0.4"/>
    <row r="4" spans="1:15" ht="16.8" thickBot="1" x14ac:dyDescent="0.4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ht="25.05" customHeight="1" thickTop="1" x14ac:dyDescent="0.4">
      <c r="B5" s="205" t="s">
        <v>298</v>
      </c>
      <c r="C5" s="206" t="s">
        <v>299</v>
      </c>
      <c r="D5" s="207">
        <f>1*0.5*D10</f>
        <v>0.49814470603244204</v>
      </c>
      <c r="E5" s="242" t="s">
        <v>3</v>
      </c>
      <c r="F5" s="208"/>
      <c r="G5" s="173"/>
      <c r="H5" s="173"/>
      <c r="I5" s="173"/>
      <c r="J5" s="173"/>
    </row>
    <row r="6" spans="1:15" ht="25.05" customHeight="1" x14ac:dyDescent="0.4">
      <c r="B6" s="209"/>
      <c r="C6" s="210" t="s">
        <v>131</v>
      </c>
      <c r="D6" s="211">
        <f>1*0.25*D10</f>
        <v>0.24907235301622102</v>
      </c>
      <c r="E6" s="239" t="s">
        <v>3</v>
      </c>
      <c r="F6" s="212"/>
      <c r="G6" s="173"/>
      <c r="H6" s="173"/>
      <c r="I6" s="173"/>
      <c r="J6" s="173"/>
    </row>
    <row r="7" spans="1:15" ht="34.200000000000003" customHeight="1" x14ac:dyDescent="0.4">
      <c r="B7" s="213" t="s">
        <v>300</v>
      </c>
      <c r="C7" s="210" t="s">
        <v>301</v>
      </c>
      <c r="D7" s="211">
        <f>0.625*D10</f>
        <v>0.62268088254055254</v>
      </c>
      <c r="E7" s="239" t="s">
        <v>3</v>
      </c>
      <c r="F7" s="212"/>
      <c r="G7" s="174"/>
      <c r="H7" s="173"/>
      <c r="I7" s="173"/>
      <c r="J7" s="173"/>
    </row>
    <row r="8" spans="1:15" ht="25.05" customHeight="1" x14ac:dyDescent="0.4">
      <c r="B8" s="209"/>
      <c r="C8" s="210" t="s">
        <v>302</v>
      </c>
      <c r="D8" s="211">
        <f>0.5*D10</f>
        <v>0.49814470603244204</v>
      </c>
      <c r="E8" s="239" t="s">
        <v>3</v>
      </c>
      <c r="F8" s="212"/>
      <c r="G8" s="173"/>
      <c r="H8" s="174"/>
      <c r="I8" s="175"/>
      <c r="J8" s="174"/>
      <c r="K8" s="170"/>
      <c r="L8" s="170"/>
      <c r="M8" s="170"/>
      <c r="N8" s="170"/>
      <c r="O8" s="170"/>
    </row>
    <row r="9" spans="1:15" ht="25.05" customHeight="1" x14ac:dyDescent="0.4">
      <c r="B9" s="213" t="s">
        <v>303</v>
      </c>
      <c r="C9" s="210" t="s">
        <v>304</v>
      </c>
      <c r="D9" s="211">
        <f>1.5*D10</f>
        <v>1.4944341180973262</v>
      </c>
      <c r="E9" s="239" t="s">
        <v>3</v>
      </c>
      <c r="F9" s="212"/>
      <c r="G9" s="173"/>
      <c r="H9" s="173"/>
      <c r="I9" s="173"/>
      <c r="J9" s="173"/>
    </row>
    <row r="10" spans="1:15" ht="25.05" customHeight="1" x14ac:dyDescent="0.4">
      <c r="B10" s="209" t="s">
        <v>331</v>
      </c>
      <c r="C10" s="210" t="s">
        <v>305</v>
      </c>
      <c r="D10" s="211">
        <f>((8*D21/3600)/D25)^0.5</f>
        <v>0.99628941206488408</v>
      </c>
      <c r="E10" s="239" t="s">
        <v>3</v>
      </c>
      <c r="F10" s="212" t="s">
        <v>377</v>
      </c>
      <c r="G10" s="173"/>
      <c r="H10" s="173"/>
      <c r="I10" s="173"/>
      <c r="J10" s="173"/>
    </row>
    <row r="11" spans="1:15" ht="25.05" customHeight="1" x14ac:dyDescent="0.4">
      <c r="B11" s="213" t="s">
        <v>341</v>
      </c>
      <c r="C11" s="210" t="s">
        <v>306</v>
      </c>
      <c r="D11" s="211">
        <f>2.5*D10</f>
        <v>2.4907235301622102</v>
      </c>
      <c r="E11" s="239" t="s">
        <v>3</v>
      </c>
      <c r="F11" s="212"/>
      <c r="G11" s="173"/>
      <c r="H11" s="173"/>
      <c r="I11" s="173"/>
      <c r="J11" s="174"/>
    </row>
    <row r="12" spans="1:15" ht="25.05" customHeight="1" x14ac:dyDescent="0.4">
      <c r="B12" s="213" t="s">
        <v>340</v>
      </c>
      <c r="C12" s="210" t="s">
        <v>307</v>
      </c>
      <c r="D12" s="211">
        <f>0.25*D10</f>
        <v>0.24907235301622102</v>
      </c>
      <c r="E12" s="239" t="s">
        <v>3</v>
      </c>
      <c r="F12" s="212"/>
      <c r="G12" s="173"/>
      <c r="H12" s="176"/>
      <c r="I12" s="176"/>
      <c r="J12" s="176"/>
    </row>
    <row r="13" spans="1:15" ht="25.05" customHeight="1" x14ac:dyDescent="0.4">
      <c r="B13" s="187" t="s">
        <v>308</v>
      </c>
      <c r="C13" s="188"/>
      <c r="D13" s="189">
        <f>' Calculation B (2)'!C28</f>
        <v>55</v>
      </c>
      <c r="E13" s="240" t="s">
        <v>309</v>
      </c>
      <c r="F13" s="203"/>
      <c r="G13" s="173"/>
      <c r="H13" s="173"/>
      <c r="I13" s="173"/>
      <c r="J13" s="173"/>
    </row>
    <row r="14" spans="1:15" ht="25.05" customHeight="1" x14ac:dyDescent="0.4">
      <c r="B14" s="187" t="s">
        <v>310</v>
      </c>
      <c r="C14" s="188"/>
      <c r="D14" s="189">
        <f>'Fan(8)'!C43*0.1/2</f>
        <v>291.47126429798215</v>
      </c>
      <c r="E14" s="240" t="s">
        <v>311</v>
      </c>
      <c r="F14" s="203"/>
      <c r="G14" s="173"/>
      <c r="H14" s="173"/>
      <c r="I14" s="173"/>
      <c r="J14" s="173"/>
    </row>
    <row r="15" spans="1:15" ht="25.05" customHeight="1" x14ac:dyDescent="0.4">
      <c r="B15" s="187" t="s">
        <v>342</v>
      </c>
      <c r="C15" s="188"/>
      <c r="D15" s="189">
        <v>1500</v>
      </c>
      <c r="E15" s="240" t="s">
        <v>312</v>
      </c>
      <c r="F15" s="203"/>
      <c r="G15" s="175"/>
      <c r="H15" s="176"/>
      <c r="I15" s="176"/>
      <c r="J15" s="176"/>
      <c r="K15" s="170"/>
    </row>
    <row r="16" spans="1:15" ht="25.05" customHeight="1" x14ac:dyDescent="0.4">
      <c r="B16" s="187" t="s">
        <v>343</v>
      </c>
      <c r="C16" s="190"/>
      <c r="D16" s="189">
        <v>1.2</v>
      </c>
      <c r="E16" s="240" t="s">
        <v>312</v>
      </c>
      <c r="F16" s="203"/>
      <c r="G16" s="173"/>
      <c r="H16" s="173"/>
      <c r="I16" s="173"/>
      <c r="J16" s="173"/>
    </row>
    <row r="17" spans="2:13" ht="25.05" customHeight="1" thickBot="1" x14ac:dyDescent="0.45">
      <c r="B17" s="187" t="s">
        <v>313</v>
      </c>
      <c r="C17" s="188"/>
      <c r="D17" s="217">
        <f>2.286/100000</f>
        <v>2.2860000000000001E-5</v>
      </c>
      <c r="E17" s="240" t="s">
        <v>314</v>
      </c>
      <c r="F17" s="203"/>
      <c r="G17" s="173"/>
      <c r="H17" s="173"/>
      <c r="I17" s="173"/>
      <c r="J17" s="173"/>
    </row>
    <row r="18" spans="2:13" ht="25.05" customHeight="1" thickTop="1" thickBot="1" x14ac:dyDescent="0.45">
      <c r="B18" s="199"/>
      <c r="C18" s="200"/>
      <c r="D18" s="201"/>
      <c r="E18" s="243"/>
      <c r="F18" s="202"/>
      <c r="G18" s="173"/>
      <c r="H18" s="173"/>
      <c r="I18" s="173"/>
      <c r="J18" s="173"/>
    </row>
    <row r="19" spans="2:13" ht="25.05" customHeight="1" thickTop="1" x14ac:dyDescent="0.4">
      <c r="B19" s="187" t="s">
        <v>315</v>
      </c>
      <c r="C19" s="188"/>
      <c r="D19" s="189">
        <f>'Calculation A (1) '!C34</f>
        <v>67000</v>
      </c>
      <c r="E19" s="240" t="s">
        <v>177</v>
      </c>
      <c r="F19" s="203"/>
      <c r="G19" s="173"/>
      <c r="H19" s="176"/>
      <c r="I19" s="176"/>
      <c r="J19" s="176"/>
      <c r="K19" s="170"/>
    </row>
    <row r="20" spans="2:13" ht="25.05" customHeight="1" x14ac:dyDescent="0.4">
      <c r="B20" s="261" t="s">
        <v>375</v>
      </c>
      <c r="C20" s="262"/>
      <c r="D20" s="263">
        <v>6</v>
      </c>
      <c r="E20" s="264"/>
      <c r="F20" s="203"/>
      <c r="G20" s="173"/>
      <c r="H20" s="176"/>
      <c r="I20" s="176"/>
      <c r="J20" s="176"/>
      <c r="K20" s="170"/>
    </row>
    <row r="21" spans="2:13" ht="25.05" customHeight="1" x14ac:dyDescent="0.4">
      <c r="B21" s="187" t="s">
        <v>376</v>
      </c>
      <c r="C21" s="188"/>
      <c r="D21" s="189">
        <f>D19/D20</f>
        <v>11166.666666666666</v>
      </c>
      <c r="E21" s="240" t="s">
        <v>177</v>
      </c>
      <c r="F21" s="203"/>
      <c r="G21" s="173">
        <f>D21/3600</f>
        <v>3.1018518518518516</v>
      </c>
      <c r="H21" s="176"/>
      <c r="I21" s="176"/>
      <c r="J21" s="176"/>
      <c r="K21" s="170"/>
    </row>
    <row r="22" spans="2:13" ht="25.05" customHeight="1" x14ac:dyDescent="0.4">
      <c r="B22" s="187" t="s">
        <v>344</v>
      </c>
      <c r="C22" s="188"/>
      <c r="D22" s="189">
        <f>D16*273/(273+D13)*(10333+D14)/10333</f>
        <v>1.0269538945150922</v>
      </c>
      <c r="E22" s="240" t="s">
        <v>312</v>
      </c>
      <c r="F22" s="203"/>
      <c r="H22" s="173"/>
      <c r="I22" s="173"/>
      <c r="J22" s="173"/>
    </row>
    <row r="23" spans="2:13" ht="25.05" customHeight="1" x14ac:dyDescent="0.4">
      <c r="B23" s="261" t="s">
        <v>316</v>
      </c>
      <c r="C23" s="262"/>
      <c r="D23" s="211">
        <f>ROUND((D9+D11/2)/D5,0)</f>
        <v>6</v>
      </c>
      <c r="E23" s="241"/>
      <c r="F23" s="214"/>
      <c r="G23" s="173"/>
      <c r="H23" s="173"/>
      <c r="I23" s="173"/>
      <c r="J23" s="173"/>
    </row>
    <row r="24" spans="2:13" ht="25.05" customHeight="1" x14ac:dyDescent="0.4">
      <c r="B24" s="187" t="s">
        <v>317</v>
      </c>
      <c r="C24" s="188"/>
      <c r="D24" s="186">
        <f>D21/(D5*D6*3600)</f>
        <v>25.000000000000004</v>
      </c>
      <c r="E24" s="240" t="s">
        <v>37</v>
      </c>
      <c r="F24" s="203"/>
      <c r="G24" s="173"/>
      <c r="H24" s="541"/>
      <c r="I24" s="541"/>
      <c r="J24" s="173"/>
    </row>
    <row r="25" spans="2:13" ht="25.05" customHeight="1" x14ac:dyDescent="0.4">
      <c r="B25" s="187" t="s">
        <v>444</v>
      </c>
      <c r="C25" s="188"/>
      <c r="D25" s="186">
        <v>25</v>
      </c>
      <c r="E25" s="240" t="s">
        <v>37</v>
      </c>
      <c r="F25" s="203"/>
      <c r="G25" s="173"/>
      <c r="H25" s="174"/>
      <c r="I25" s="174"/>
      <c r="J25" s="173"/>
    </row>
    <row r="26" spans="2:13" ht="25.05" customHeight="1" x14ac:dyDescent="0.4">
      <c r="B26" s="187" t="s">
        <v>318</v>
      </c>
      <c r="C26" s="188"/>
      <c r="D26" s="186">
        <f>PI()*D10*D23/D24</f>
        <v>0.75118451947016007</v>
      </c>
      <c r="E26" s="240" t="s">
        <v>319</v>
      </c>
      <c r="F26" s="203"/>
      <c r="G26" s="173"/>
      <c r="H26" s="173"/>
      <c r="I26" s="173"/>
      <c r="J26" s="173"/>
      <c r="M26" s="171"/>
    </row>
    <row r="27" spans="2:13" ht="25.05" customHeight="1" x14ac:dyDescent="0.4">
      <c r="B27" s="187" t="s">
        <v>333</v>
      </c>
      <c r="C27" s="188"/>
      <c r="D27" s="186">
        <f>0.003*((D24*3.28)^2)*2.54*D16*0.06245</f>
        <v>3.8396917871999996</v>
      </c>
      <c r="E27" s="240"/>
      <c r="F27" s="203"/>
      <c r="G27" s="173"/>
      <c r="H27" s="173"/>
      <c r="I27" s="173"/>
      <c r="J27" s="173"/>
      <c r="M27" s="171"/>
    </row>
    <row r="28" spans="2:13" ht="25.05" customHeight="1" x14ac:dyDescent="0.4">
      <c r="B28" s="261" t="s">
        <v>245</v>
      </c>
      <c r="C28" s="262"/>
      <c r="D28" s="265">
        <f>D27*((11.3*(((D5*D6)/D7^2))^0.5)+3.33)*98</f>
        <v>3658.3816930171524</v>
      </c>
      <c r="E28" s="239" t="s">
        <v>247</v>
      </c>
      <c r="F28" s="214"/>
      <c r="G28" s="173"/>
      <c r="H28" s="173"/>
      <c r="I28" s="173"/>
      <c r="J28" s="173"/>
      <c r="M28" s="171"/>
    </row>
    <row r="29" spans="2:13" ht="25.05" customHeight="1" thickBot="1" x14ac:dyDescent="0.45">
      <c r="B29" s="266" t="s">
        <v>332</v>
      </c>
      <c r="C29" s="267"/>
      <c r="D29" s="268">
        <f>((9*D17*D6/(2*PI()*D23*D24*(D15-D22)))^0.5)*1000000</f>
        <v>6.0226781334102837</v>
      </c>
      <c r="E29" s="269" t="s">
        <v>320</v>
      </c>
      <c r="F29" s="215"/>
      <c r="G29" s="173"/>
      <c r="H29" s="173"/>
      <c r="I29" s="173"/>
      <c r="J29" s="173"/>
      <c r="M29" s="172"/>
    </row>
    <row r="30" spans="2:13" ht="25.05" customHeight="1" thickTop="1" x14ac:dyDescent="0.4">
      <c r="B30" s="177"/>
      <c r="C30" s="178"/>
      <c r="D30" s="179"/>
      <c r="E30" s="180"/>
      <c r="F30" s="180"/>
      <c r="G30" s="173"/>
      <c r="H30" s="173"/>
      <c r="I30" s="173"/>
      <c r="J30" s="173"/>
      <c r="M30" s="172"/>
    </row>
    <row r="31" spans="2:13" ht="25.05" customHeight="1" x14ac:dyDescent="0.4">
      <c r="B31" s="181" t="s">
        <v>321</v>
      </c>
      <c r="C31" s="173"/>
      <c r="D31" s="173"/>
      <c r="E31" s="173"/>
      <c r="F31" s="173"/>
      <c r="G31" s="173"/>
      <c r="H31" s="173"/>
      <c r="I31" s="173"/>
      <c r="J31" s="173"/>
      <c r="M31" s="172"/>
    </row>
    <row r="32" spans="2:13" ht="25.05" customHeight="1" thickBot="1" x14ac:dyDescent="0.45">
      <c r="B32" s="173" t="s">
        <v>322</v>
      </c>
      <c r="C32" s="173"/>
      <c r="D32" s="173"/>
      <c r="E32" s="173"/>
      <c r="F32" s="173"/>
      <c r="G32" s="173"/>
      <c r="H32" s="173"/>
      <c r="I32" s="173"/>
      <c r="J32" s="173"/>
      <c r="M32" s="172"/>
    </row>
    <row r="33" spans="2:15" ht="52.8" customHeight="1" thickTop="1" x14ac:dyDescent="0.4">
      <c r="B33" s="191"/>
      <c r="C33" s="219" t="s">
        <v>323</v>
      </c>
      <c r="D33" s="219" t="s">
        <v>324</v>
      </c>
      <c r="E33" s="219" t="s">
        <v>325</v>
      </c>
      <c r="F33" s="219"/>
      <c r="G33" s="219" t="s">
        <v>326</v>
      </c>
      <c r="H33" s="219" t="s">
        <v>327</v>
      </c>
      <c r="I33" s="219" t="s">
        <v>514</v>
      </c>
      <c r="J33" s="192"/>
      <c r="M33" s="172"/>
    </row>
    <row r="34" spans="2:15" ht="25.05" customHeight="1" x14ac:dyDescent="0.4">
      <c r="B34" s="187"/>
      <c r="C34" s="189">
        <v>100</v>
      </c>
      <c r="D34" s="189">
        <v>150</v>
      </c>
      <c r="E34" s="189">
        <f>(C34+D34)/2</f>
        <v>125</v>
      </c>
      <c r="F34" s="189"/>
      <c r="G34" s="204">
        <v>5</v>
      </c>
      <c r="H34" s="186">
        <f>1/(1+($D$29/E34)^2)</f>
        <v>0.99768392692567931</v>
      </c>
      <c r="I34" s="186">
        <f>G34*H34</f>
        <v>4.9884196346283964</v>
      </c>
      <c r="J34" s="193"/>
      <c r="M34" s="172"/>
    </row>
    <row r="35" spans="2:15" ht="25.05" customHeight="1" x14ac:dyDescent="0.4">
      <c r="B35" s="187"/>
      <c r="C35" s="189">
        <v>80</v>
      </c>
      <c r="D35" s="189">
        <f>C34</f>
        <v>100</v>
      </c>
      <c r="E35" s="189">
        <f t="shared" ref="E35:E39" si="0">(C35+D35)/2</f>
        <v>90</v>
      </c>
      <c r="F35" s="189"/>
      <c r="G35" s="204">
        <v>15</v>
      </c>
      <c r="H35" s="186">
        <f t="shared" ref="H35:H39" si="1">1/(1+($D$29/E35)^2)</f>
        <v>0.99554185885226032</v>
      </c>
      <c r="I35" s="186">
        <f t="shared" ref="I35:I39" si="2">G35*H35</f>
        <v>14.933127882783905</v>
      </c>
      <c r="J35" s="193"/>
      <c r="M35" s="172"/>
    </row>
    <row r="36" spans="2:15" ht="25.05" customHeight="1" x14ac:dyDescent="0.4">
      <c r="B36" s="187"/>
      <c r="C36" s="189">
        <v>65</v>
      </c>
      <c r="D36" s="189">
        <f>C35</f>
        <v>80</v>
      </c>
      <c r="E36" s="189">
        <f t="shared" si="0"/>
        <v>72.5</v>
      </c>
      <c r="F36" s="189"/>
      <c r="G36" s="204">
        <v>15</v>
      </c>
      <c r="H36" s="186">
        <f t="shared" si="1"/>
        <v>0.99314643426501992</v>
      </c>
      <c r="I36" s="186">
        <f t="shared" si="2"/>
        <v>14.897196513975299</v>
      </c>
      <c r="J36" s="193"/>
      <c r="M36" s="172"/>
    </row>
    <row r="37" spans="2:15" ht="25.05" customHeight="1" x14ac:dyDescent="0.4">
      <c r="B37" s="185"/>
      <c r="C37" s="189">
        <v>50</v>
      </c>
      <c r="D37" s="189">
        <f>C36</f>
        <v>65</v>
      </c>
      <c r="E37" s="189">
        <f t="shared" si="0"/>
        <v>57.5</v>
      </c>
      <c r="F37" s="189"/>
      <c r="G37" s="204">
        <v>15</v>
      </c>
      <c r="H37" s="186">
        <f t="shared" si="1"/>
        <v>0.98914812084278481</v>
      </c>
      <c r="I37" s="186">
        <f t="shared" si="2"/>
        <v>14.837221812641772</v>
      </c>
      <c r="J37" s="193"/>
    </row>
    <row r="38" spans="2:15" ht="25.05" customHeight="1" x14ac:dyDescent="0.4">
      <c r="B38" s="185"/>
      <c r="C38" s="189">
        <v>20</v>
      </c>
      <c r="D38" s="189">
        <f>C37</f>
        <v>50</v>
      </c>
      <c r="E38" s="189">
        <f t="shared" si="0"/>
        <v>35</v>
      </c>
      <c r="F38" s="189"/>
      <c r="G38" s="204">
        <v>15</v>
      </c>
      <c r="H38" s="186">
        <f t="shared" si="1"/>
        <v>0.9712412285765053</v>
      </c>
      <c r="I38" s="186">
        <f>G38*H38</f>
        <v>14.568618428647579</v>
      </c>
      <c r="J38" s="193"/>
      <c r="O38" s="167" t="s">
        <v>330</v>
      </c>
    </row>
    <row r="39" spans="2:15" ht="25.05" customHeight="1" x14ac:dyDescent="0.4">
      <c r="B39" s="185"/>
      <c r="C39" s="189">
        <v>0</v>
      </c>
      <c r="D39" s="189">
        <f>C38</f>
        <v>20</v>
      </c>
      <c r="E39" s="189">
        <f t="shared" si="0"/>
        <v>10</v>
      </c>
      <c r="F39" s="189"/>
      <c r="G39" s="204">
        <v>35</v>
      </c>
      <c r="H39" s="186">
        <f t="shared" si="1"/>
        <v>0.73382295425179522</v>
      </c>
      <c r="I39" s="186">
        <f t="shared" si="2"/>
        <v>25.683803398812834</v>
      </c>
      <c r="J39" s="193"/>
    </row>
    <row r="40" spans="2:15" ht="25.05" customHeight="1" x14ac:dyDescent="0.4">
      <c r="B40" s="185"/>
      <c r="C40" s="218"/>
      <c r="D40" s="218"/>
      <c r="E40" s="218"/>
      <c r="F40" s="218"/>
      <c r="G40" s="189">
        <f>SUM(G34:G39)</f>
        <v>100</v>
      </c>
      <c r="H40" s="218"/>
      <c r="I40" s="218"/>
      <c r="J40" s="193"/>
    </row>
    <row r="41" spans="2:15" ht="25.05" customHeight="1" x14ac:dyDescent="0.4">
      <c r="B41" s="542" t="s">
        <v>329</v>
      </c>
      <c r="C41" s="543"/>
      <c r="D41" s="216">
        <f>SUM(I34:I39)</f>
        <v>89.908387671489777</v>
      </c>
      <c r="E41" s="241"/>
      <c r="F41" s="194"/>
      <c r="G41" s="194"/>
      <c r="H41" s="194"/>
      <c r="I41" s="195"/>
      <c r="J41" s="193"/>
    </row>
    <row r="42" spans="2:15" ht="25.05" customHeight="1" thickBot="1" x14ac:dyDescent="0.45">
      <c r="B42" s="196"/>
      <c r="C42" s="197"/>
      <c r="D42" s="197"/>
      <c r="E42" s="197"/>
      <c r="F42" s="197"/>
      <c r="G42" s="197"/>
      <c r="H42" s="197"/>
      <c r="I42" s="197"/>
      <c r="J42" s="198"/>
    </row>
    <row r="43" spans="2:15" ht="15.75" customHeight="1" thickTop="1" x14ac:dyDescent="0.4"/>
  </sheetData>
  <mergeCells count="3">
    <mergeCell ref="B2:J2"/>
    <mergeCell ref="H24:I24"/>
    <mergeCell ref="B41:C4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1"/>
  <sheetViews>
    <sheetView topLeftCell="A7" zoomScaleNormal="100" workbookViewId="0">
      <selection activeCell="C14" sqref="C14"/>
    </sheetView>
  </sheetViews>
  <sheetFormatPr defaultRowHeight="14.4" x14ac:dyDescent="0.3"/>
  <cols>
    <col min="2" max="2" width="23.77734375" customWidth="1"/>
    <col min="3" max="3" width="22.77734375" customWidth="1"/>
    <col min="4" max="4" width="22.33203125" customWidth="1"/>
    <col min="6" max="6" width="30.109375" customWidth="1"/>
    <col min="7" max="7" width="21.44140625" customWidth="1"/>
    <col min="8" max="8" width="21.33203125" customWidth="1"/>
    <col min="10" max="10" width="22.6640625" customWidth="1"/>
  </cols>
  <sheetData>
    <row r="1" spans="2:10" ht="163.19999999999999" customHeight="1" x14ac:dyDescent="0.3"/>
    <row r="2" spans="2:10" x14ac:dyDescent="0.3">
      <c r="B2" s="545" t="s">
        <v>217</v>
      </c>
      <c r="C2" s="546"/>
      <c r="D2" s="546"/>
    </row>
    <row r="3" spans="2:10" x14ac:dyDescent="0.3">
      <c r="B3" s="545" t="s">
        <v>209</v>
      </c>
      <c r="C3" s="546"/>
      <c r="D3" s="546"/>
      <c r="E3" s="546"/>
      <c r="F3" s="546"/>
      <c r="G3" s="546"/>
      <c r="H3" s="546"/>
    </row>
    <row r="5" spans="2:10" ht="15" thickBot="1" x14ac:dyDescent="0.35"/>
    <row r="6" spans="2:10" ht="33" customHeight="1" thickBot="1" x14ac:dyDescent="0.35">
      <c r="B6" s="547" t="s">
        <v>378</v>
      </c>
      <c r="C6" s="548"/>
      <c r="D6" s="549"/>
      <c r="F6" s="547" t="s">
        <v>352</v>
      </c>
      <c r="G6" s="548"/>
      <c r="H6" s="549"/>
    </row>
    <row r="7" spans="2:10" ht="28.8" customHeight="1" x14ac:dyDescent="0.3">
      <c r="B7" s="48" t="s">
        <v>0</v>
      </c>
      <c r="C7" s="49" t="s">
        <v>1</v>
      </c>
      <c r="D7" s="53" t="s">
        <v>2</v>
      </c>
      <c r="F7" s="48" t="s">
        <v>0</v>
      </c>
      <c r="G7" s="49" t="s">
        <v>1</v>
      </c>
      <c r="H7" s="53" t="s">
        <v>2</v>
      </c>
    </row>
    <row r="8" spans="2:10" ht="25.05" customHeight="1" x14ac:dyDescent="0.3">
      <c r="B8" s="249" t="s">
        <v>215</v>
      </c>
      <c r="C8" s="428">
        <f>(C10*C12*C13*(C15-C14))*C9</f>
        <v>2432.7909375000004</v>
      </c>
      <c r="D8" s="251" t="s">
        <v>149</v>
      </c>
      <c r="F8" s="247" t="s">
        <v>215</v>
      </c>
      <c r="G8" s="259">
        <f>C8</f>
        <v>2432.7909375000004</v>
      </c>
      <c r="H8" s="248" t="s">
        <v>149</v>
      </c>
    </row>
    <row r="9" spans="2:10" ht="25.05" customHeight="1" x14ac:dyDescent="0.3">
      <c r="B9" s="140" t="s">
        <v>173</v>
      </c>
      <c r="C9" s="142">
        <v>1</v>
      </c>
      <c r="D9" s="141"/>
      <c r="F9" s="140" t="s">
        <v>173</v>
      </c>
      <c r="G9" s="142">
        <f>C9</f>
        <v>1</v>
      </c>
      <c r="H9" s="141"/>
    </row>
    <row r="10" spans="2:10" ht="25.05" customHeight="1" x14ac:dyDescent="0.3">
      <c r="B10" s="22" t="s">
        <v>211</v>
      </c>
      <c r="C10" s="8">
        <f>C11/3600</f>
        <v>18.611111111111111</v>
      </c>
      <c r="D10" s="25" t="s">
        <v>42</v>
      </c>
      <c r="F10" s="22" t="s">
        <v>350</v>
      </c>
      <c r="G10" s="275">
        <v>11</v>
      </c>
      <c r="H10" s="25" t="s">
        <v>374</v>
      </c>
    </row>
    <row r="11" spans="2:10" ht="25.05" customHeight="1" x14ac:dyDescent="0.3">
      <c r="B11" s="22" t="s">
        <v>211</v>
      </c>
      <c r="C11" s="111">
        <f>'Calculation A (1) '!C34</f>
        <v>67000</v>
      </c>
      <c r="D11" s="25" t="s">
        <v>177</v>
      </c>
      <c r="F11" s="22" t="s">
        <v>351</v>
      </c>
      <c r="G11" s="111">
        <v>184.1</v>
      </c>
      <c r="H11" s="90" t="s">
        <v>4</v>
      </c>
    </row>
    <row r="12" spans="2:10" ht="25.05" customHeight="1" x14ac:dyDescent="0.3">
      <c r="B12" s="22" t="s">
        <v>212</v>
      </c>
      <c r="C12" s="1">
        <v>1.006</v>
      </c>
      <c r="D12" s="25" t="s">
        <v>210</v>
      </c>
      <c r="F12" s="22" t="s">
        <v>521</v>
      </c>
      <c r="G12" s="76">
        <v>2779.66</v>
      </c>
      <c r="H12" s="25" t="s">
        <v>155</v>
      </c>
      <c r="J12">
        <f>C10*C13</f>
        <v>17.913194444444443</v>
      </c>
    </row>
    <row r="13" spans="2:10" ht="27.6" customHeight="1" x14ac:dyDescent="0.3">
      <c r="B13" s="24" t="s">
        <v>218</v>
      </c>
      <c r="C13" s="149">
        <f>(1.145+0.78)/2</f>
        <v>0.96250000000000002</v>
      </c>
      <c r="D13" s="54" t="s">
        <v>9</v>
      </c>
      <c r="F13" s="22" t="s">
        <v>522</v>
      </c>
      <c r="G13" s="76">
        <v>2776.4</v>
      </c>
      <c r="H13" s="25" t="s">
        <v>155</v>
      </c>
      <c r="I13" s="238"/>
    </row>
    <row r="14" spans="2:10" ht="22.2" customHeight="1" x14ac:dyDescent="0.3">
      <c r="B14" s="138" t="s">
        <v>213</v>
      </c>
      <c r="C14" s="89">
        <v>35</v>
      </c>
      <c r="D14" s="90" t="s">
        <v>4</v>
      </c>
      <c r="F14" s="22" t="s">
        <v>523</v>
      </c>
      <c r="G14" s="76">
        <v>1998.55</v>
      </c>
      <c r="H14" s="25" t="s">
        <v>155</v>
      </c>
      <c r="I14" s="238"/>
    </row>
    <row r="15" spans="2:10" ht="31.8" customHeight="1" x14ac:dyDescent="0.3">
      <c r="B15" s="138" t="s">
        <v>214</v>
      </c>
      <c r="C15" s="120">
        <v>170</v>
      </c>
      <c r="D15" s="90" t="s">
        <v>4</v>
      </c>
      <c r="F15" s="22" t="s">
        <v>630</v>
      </c>
      <c r="G15" s="76">
        <v>720</v>
      </c>
      <c r="H15" s="25" t="s">
        <v>155</v>
      </c>
    </row>
    <row r="16" spans="2:10" ht="35.4" customHeight="1" x14ac:dyDescent="0.3">
      <c r="B16" s="138" t="s">
        <v>281</v>
      </c>
      <c r="C16" s="120">
        <f>C18-((C14+C15)/2)</f>
        <v>72.5</v>
      </c>
      <c r="D16" s="90" t="s">
        <v>4</v>
      </c>
      <c r="F16" s="22" t="s">
        <v>632</v>
      </c>
      <c r="G16" s="76">
        <v>163</v>
      </c>
      <c r="H16" s="25" t="s">
        <v>155</v>
      </c>
    </row>
    <row r="17" spans="2:8" ht="25.05" customHeight="1" thickBot="1" x14ac:dyDescent="0.35">
      <c r="B17" s="55" t="s">
        <v>216</v>
      </c>
      <c r="C17" s="139">
        <f>C15-C14</f>
        <v>135</v>
      </c>
      <c r="D17" s="56" t="s">
        <v>4</v>
      </c>
      <c r="F17" s="22" t="s">
        <v>524</v>
      </c>
      <c r="G17" s="76">
        <f>3500*(G15-G16)/3600</f>
        <v>541.52777777777783</v>
      </c>
      <c r="H17" s="25" t="s">
        <v>149</v>
      </c>
    </row>
    <row r="18" spans="2:8" ht="31.8" customHeight="1" x14ac:dyDescent="0.3">
      <c r="B18" s="146" t="s">
        <v>233</v>
      </c>
      <c r="C18" s="147">
        <v>175</v>
      </c>
      <c r="D18" s="148" t="s">
        <v>4</v>
      </c>
      <c r="F18" s="22" t="s">
        <v>525</v>
      </c>
      <c r="G18" s="3">
        <f>(G17+C10*C12*C14)/(C10*C12)</f>
        <v>63.923474080887807</v>
      </c>
      <c r="H18" s="90" t="s">
        <v>4</v>
      </c>
    </row>
    <row r="19" spans="2:8" ht="31.2" customHeight="1" x14ac:dyDescent="0.3">
      <c r="B19" s="154" t="s">
        <v>282</v>
      </c>
      <c r="C19" s="164">
        <f>C28/(C25*1000)</f>
        <v>1.2921348314606742</v>
      </c>
      <c r="D19" s="155"/>
      <c r="F19" s="22" t="s">
        <v>526</v>
      </c>
      <c r="G19" s="76">
        <f>(G8/G14)*3.6</f>
        <v>4.3822007830677245</v>
      </c>
      <c r="H19" s="25" t="s">
        <v>353</v>
      </c>
    </row>
    <row r="20" spans="2:8" ht="41.4" customHeight="1" x14ac:dyDescent="0.3">
      <c r="B20" s="154" t="s">
        <v>283</v>
      </c>
      <c r="C20" s="164">
        <f>C27/(C25*1000)</f>
        <v>1.2921348314606742</v>
      </c>
      <c r="D20" s="155"/>
      <c r="F20" s="22" t="s">
        <v>527</v>
      </c>
      <c r="G20" s="76">
        <f>((G8-G17)/G14)*3.6</f>
        <v>3.4067435765930307</v>
      </c>
      <c r="H20" s="25" t="s">
        <v>353</v>
      </c>
    </row>
    <row r="21" spans="2:8" ht="25.05" customHeight="1" thickBot="1" x14ac:dyDescent="0.35">
      <c r="B21" s="22" t="s">
        <v>219</v>
      </c>
      <c r="C21" s="111">
        <f>(C18+C14)/2</f>
        <v>105</v>
      </c>
      <c r="D21" s="25" t="s">
        <v>4</v>
      </c>
      <c r="F21" s="244" t="s">
        <v>352</v>
      </c>
      <c r="G21" s="245">
        <f>G20</f>
        <v>3.4067435765930307</v>
      </c>
      <c r="H21" s="246" t="s">
        <v>353</v>
      </c>
    </row>
    <row r="22" spans="2:8" ht="25.05" customHeight="1" thickBot="1" x14ac:dyDescent="0.35">
      <c r="B22" s="143" t="s">
        <v>220</v>
      </c>
      <c r="C22" s="144">
        <f>0.0000214</f>
        <v>2.1399999999999998E-5</v>
      </c>
      <c r="D22" s="25" t="s">
        <v>221</v>
      </c>
      <c r="F22" s="244" t="s">
        <v>528</v>
      </c>
      <c r="G22" s="353">
        <f>(G21*1000)/('Calculation A (1) '!$C$13/1000)</f>
        <v>487.62757765157244</v>
      </c>
      <c r="H22" s="246" t="s">
        <v>520</v>
      </c>
    </row>
    <row r="23" spans="2:8" ht="25.05" customHeight="1" x14ac:dyDescent="0.3">
      <c r="B23" s="22" t="s">
        <v>222</v>
      </c>
      <c r="C23" s="145">
        <v>3.15E-2</v>
      </c>
      <c r="D23" s="25" t="s">
        <v>223</v>
      </c>
      <c r="G23" s="431">
        <f>G21*1000/10.6</f>
        <v>321.39090345217272</v>
      </c>
      <c r="H23" s="430" t="s">
        <v>631</v>
      </c>
    </row>
    <row r="24" spans="2:8" ht="25.05" customHeight="1" x14ac:dyDescent="0.3">
      <c r="B24" s="22" t="s">
        <v>224</v>
      </c>
      <c r="C24" s="137">
        <v>0.69899999999999995</v>
      </c>
      <c r="D24" s="25"/>
    </row>
    <row r="25" spans="2:8" ht="25.05" customHeight="1" x14ac:dyDescent="0.3">
      <c r="B25" s="249" t="s">
        <v>234</v>
      </c>
      <c r="C25" s="258">
        <v>8.8999999999999996E-2</v>
      </c>
      <c r="D25" s="251" t="s">
        <v>3</v>
      </c>
    </row>
    <row r="26" spans="2:8" ht="25.05" customHeight="1" x14ac:dyDescent="0.3">
      <c r="B26" s="24" t="s">
        <v>225</v>
      </c>
      <c r="C26" s="122">
        <f>0.8*0.8</f>
        <v>0.64000000000000012</v>
      </c>
      <c r="D26" s="54" t="s">
        <v>195</v>
      </c>
    </row>
    <row r="27" spans="2:8" ht="41.4" customHeight="1" x14ac:dyDescent="0.3">
      <c r="B27" s="22" t="s">
        <v>284</v>
      </c>
      <c r="C27" s="111">
        <v>115</v>
      </c>
      <c r="D27" s="25" t="s">
        <v>5</v>
      </c>
    </row>
    <row r="28" spans="2:8" ht="40.799999999999997" customHeight="1" x14ac:dyDescent="0.3">
      <c r="B28" s="22" t="s">
        <v>285</v>
      </c>
      <c r="C28" s="111">
        <v>115</v>
      </c>
      <c r="D28" s="25" t="s">
        <v>5</v>
      </c>
    </row>
    <row r="29" spans="2:8" ht="25.05" customHeight="1" x14ac:dyDescent="0.3">
      <c r="B29" s="22" t="s">
        <v>226</v>
      </c>
      <c r="C29" s="8">
        <f>(C10/C26)*(C28/(C28-(C25*1000)))</f>
        <v>128.62246260683759</v>
      </c>
      <c r="D29" s="25" t="s">
        <v>37</v>
      </c>
    </row>
    <row r="30" spans="2:8" ht="25.05" customHeight="1" x14ac:dyDescent="0.3">
      <c r="B30" s="22" t="s">
        <v>227</v>
      </c>
      <c r="C30" s="111">
        <f>C13*C29*C25/C22</f>
        <v>514865.50014290772</v>
      </c>
      <c r="D30" s="25" t="s">
        <v>236</v>
      </c>
    </row>
    <row r="31" spans="2:8" ht="25.05" customHeight="1" x14ac:dyDescent="0.3">
      <c r="B31" s="22" t="s">
        <v>228</v>
      </c>
      <c r="C31" s="137">
        <v>0.38600000000000001</v>
      </c>
      <c r="D31" s="25" t="s">
        <v>286</v>
      </c>
    </row>
    <row r="32" spans="2:8" ht="25.05" customHeight="1" x14ac:dyDescent="0.3">
      <c r="B32" s="22" t="s">
        <v>229</v>
      </c>
      <c r="C32" s="137">
        <v>0.59199999999999997</v>
      </c>
      <c r="D32" s="25" t="s">
        <v>286</v>
      </c>
    </row>
    <row r="33" spans="2:4" ht="25.05" customHeight="1" x14ac:dyDescent="0.3">
      <c r="B33" s="22" t="s">
        <v>230</v>
      </c>
      <c r="C33" s="111">
        <f>((C23*C31*(C30)^C32)*(C24^(1/3)))/C25</f>
        <v>291.73573876612846</v>
      </c>
      <c r="D33" s="25" t="s">
        <v>223</v>
      </c>
    </row>
    <row r="34" spans="2:4" ht="25.05" customHeight="1" x14ac:dyDescent="0.3">
      <c r="B34" s="249" t="s">
        <v>237</v>
      </c>
      <c r="C34" s="250">
        <v>2.5</v>
      </c>
      <c r="D34" s="251" t="s">
        <v>3</v>
      </c>
    </row>
    <row r="35" spans="2:4" ht="25.05" customHeight="1" x14ac:dyDescent="0.3">
      <c r="B35" s="252" t="s">
        <v>235</v>
      </c>
      <c r="C35" s="253">
        <f>(C8*1000)/(C33*C16)</f>
        <v>115.02100226350966</v>
      </c>
      <c r="D35" s="254" t="s">
        <v>195</v>
      </c>
    </row>
    <row r="36" spans="2:4" ht="25.05" customHeight="1" thickBot="1" x14ac:dyDescent="0.35">
      <c r="B36" s="255" t="s">
        <v>231</v>
      </c>
      <c r="C36" s="256">
        <f>C35/(3.14*C25*C34)</f>
        <v>164.63322445217156</v>
      </c>
      <c r="D36" s="257" t="s">
        <v>232</v>
      </c>
    </row>
    <row r="37" spans="2:4" ht="34.799999999999997" customHeight="1" x14ac:dyDescent="0.3"/>
    <row r="130" spans="3:13" ht="45.6" customHeight="1" x14ac:dyDescent="0.3">
      <c r="C130" s="12" t="s">
        <v>354</v>
      </c>
      <c r="D130" s="12" t="s">
        <v>356</v>
      </c>
      <c r="E130" s="12" t="s">
        <v>357</v>
      </c>
      <c r="F130" s="12" t="s">
        <v>358</v>
      </c>
      <c r="G130" s="12" t="s">
        <v>359</v>
      </c>
      <c r="H130" s="12"/>
      <c r="I130" s="12" t="s">
        <v>361</v>
      </c>
      <c r="J130" s="12"/>
      <c r="K130" s="544" t="s">
        <v>363</v>
      </c>
      <c r="L130" s="544"/>
      <c r="M130" s="544" t="s">
        <v>364</v>
      </c>
    </row>
    <row r="131" spans="3:13" ht="14.4" customHeight="1" x14ac:dyDescent="0.3">
      <c r="C131" s="12" t="s">
        <v>355</v>
      </c>
      <c r="D131" s="12"/>
      <c r="E131" s="12"/>
      <c r="F131" s="12"/>
      <c r="G131" s="12" t="s">
        <v>360</v>
      </c>
      <c r="H131" s="12"/>
      <c r="I131" s="12" t="s">
        <v>362</v>
      </c>
      <c r="J131" s="12"/>
      <c r="K131" s="544"/>
      <c r="L131" s="544"/>
      <c r="M131" s="544"/>
    </row>
    <row r="132" spans="3:13" ht="28.8" x14ac:dyDescent="0.3">
      <c r="C132" s="237" t="s">
        <v>365</v>
      </c>
      <c r="D132" s="237" t="s">
        <v>369</v>
      </c>
      <c r="E132" s="237" t="s">
        <v>370</v>
      </c>
      <c r="F132" s="237" t="s">
        <v>371</v>
      </c>
      <c r="G132" s="237" t="s">
        <v>366</v>
      </c>
      <c r="H132" s="237" t="s">
        <v>367</v>
      </c>
      <c r="I132" s="237" t="s">
        <v>366</v>
      </c>
      <c r="J132" s="237" t="s">
        <v>367</v>
      </c>
      <c r="K132" s="237" t="s">
        <v>366</v>
      </c>
      <c r="L132" s="237" t="s">
        <v>367</v>
      </c>
      <c r="M132" s="237" t="s">
        <v>368</v>
      </c>
    </row>
    <row r="133" spans="3:13" x14ac:dyDescent="0.3">
      <c r="C133" s="1">
        <v>0.02</v>
      </c>
      <c r="D133" s="1">
        <v>17.510000000000002</v>
      </c>
      <c r="E133" s="1">
        <v>67.006</v>
      </c>
      <c r="F133" s="1">
        <v>1.4999999999999999E-2</v>
      </c>
      <c r="G133" s="1">
        <v>73.45</v>
      </c>
      <c r="H133" s="1">
        <v>17.54</v>
      </c>
      <c r="I133" s="1">
        <v>2533.64</v>
      </c>
      <c r="J133" s="1">
        <v>605.15</v>
      </c>
      <c r="K133" s="1">
        <v>2460.19</v>
      </c>
      <c r="L133" s="1">
        <v>587.61</v>
      </c>
      <c r="M133" s="1">
        <v>1.8644000000000001</v>
      </c>
    </row>
    <row r="134" spans="3:13" x14ac:dyDescent="0.3">
      <c r="C134" s="1">
        <v>0.03</v>
      </c>
      <c r="D134" s="1">
        <v>24.1</v>
      </c>
      <c r="E134" s="1">
        <v>45.667000000000002</v>
      </c>
      <c r="F134" s="1">
        <v>2.1999999999999999E-2</v>
      </c>
      <c r="G134" s="1">
        <v>101</v>
      </c>
      <c r="H134" s="1">
        <v>24.12</v>
      </c>
      <c r="I134" s="1">
        <v>2545.64</v>
      </c>
      <c r="J134" s="1">
        <v>608.02</v>
      </c>
      <c r="K134" s="1">
        <v>2444.65</v>
      </c>
      <c r="L134" s="1">
        <v>583.89</v>
      </c>
      <c r="M134" s="1">
        <v>1.8694</v>
      </c>
    </row>
    <row r="135" spans="3:13" x14ac:dyDescent="0.3">
      <c r="C135" s="1">
        <v>0.04</v>
      </c>
      <c r="D135" s="1">
        <v>28.98</v>
      </c>
      <c r="E135" s="1">
        <v>34.802</v>
      </c>
      <c r="F135" s="1">
        <v>2.9000000000000001E-2</v>
      </c>
      <c r="G135" s="1">
        <v>121.41</v>
      </c>
      <c r="H135" s="1">
        <v>29</v>
      </c>
      <c r="I135" s="1">
        <v>2554.5100000000002</v>
      </c>
      <c r="J135" s="1">
        <v>610.13</v>
      </c>
      <c r="K135" s="1">
        <v>2433.1</v>
      </c>
      <c r="L135" s="1">
        <v>581.14</v>
      </c>
      <c r="M135" s="1">
        <v>1.8735999999999999</v>
      </c>
    </row>
    <row r="136" spans="3:13" x14ac:dyDescent="0.3">
      <c r="C136" s="1">
        <v>0.05</v>
      </c>
      <c r="D136" s="1">
        <v>32.9</v>
      </c>
      <c r="E136" s="1">
        <v>28.193999999999999</v>
      </c>
      <c r="F136" s="1">
        <v>3.5000000000000003E-2</v>
      </c>
      <c r="G136" s="1">
        <v>137.77000000000001</v>
      </c>
      <c r="H136" s="1">
        <v>32.909999999999997</v>
      </c>
      <c r="I136" s="1">
        <v>2561.59</v>
      </c>
      <c r="J136" s="1">
        <v>611.83000000000004</v>
      </c>
      <c r="K136" s="1">
        <v>2423.8200000000002</v>
      </c>
      <c r="L136" s="1">
        <v>578.91999999999996</v>
      </c>
      <c r="M136" s="1">
        <v>1.8774</v>
      </c>
    </row>
    <row r="137" spans="3:13" x14ac:dyDescent="0.3">
      <c r="C137" s="1">
        <v>0.06</v>
      </c>
      <c r="D137" s="1">
        <v>36.18</v>
      </c>
      <c r="E137" s="1">
        <v>23.741</v>
      </c>
      <c r="F137" s="1">
        <v>4.2000000000000003E-2</v>
      </c>
      <c r="G137" s="1">
        <v>151.5</v>
      </c>
      <c r="H137" s="1">
        <v>36.19</v>
      </c>
      <c r="I137" s="1">
        <v>2567.5100000000002</v>
      </c>
      <c r="J137" s="1">
        <v>613.24</v>
      </c>
      <c r="K137" s="1">
        <v>2416.0100000000002</v>
      </c>
      <c r="L137" s="1">
        <v>577.04999999999995</v>
      </c>
      <c r="M137" s="1">
        <v>1.8808</v>
      </c>
    </row>
    <row r="138" spans="3:13" x14ac:dyDescent="0.3">
      <c r="C138" s="1">
        <v>7.0000000000000007E-2</v>
      </c>
      <c r="D138" s="1">
        <v>39.020000000000003</v>
      </c>
      <c r="E138" s="1">
        <v>20.530999999999999</v>
      </c>
      <c r="F138" s="1">
        <v>4.9000000000000002E-2</v>
      </c>
      <c r="G138" s="1">
        <v>163.38</v>
      </c>
      <c r="H138" s="1">
        <v>39.020000000000003</v>
      </c>
      <c r="I138" s="1">
        <v>2572.62</v>
      </c>
      <c r="J138" s="1">
        <v>614.46</v>
      </c>
      <c r="K138" s="1">
        <v>2409.2399999999998</v>
      </c>
      <c r="L138" s="1">
        <v>575.44000000000005</v>
      </c>
      <c r="M138" s="1">
        <v>1.8839999999999999</v>
      </c>
    </row>
    <row r="139" spans="3:13" x14ac:dyDescent="0.3">
      <c r="C139" s="1">
        <v>0.08</v>
      </c>
      <c r="D139" s="1">
        <v>41.53</v>
      </c>
      <c r="E139" s="1">
        <v>18.105</v>
      </c>
      <c r="F139" s="1">
        <v>5.5E-2</v>
      </c>
      <c r="G139" s="1">
        <v>173.87</v>
      </c>
      <c r="H139" s="1">
        <v>41.53</v>
      </c>
      <c r="I139" s="1">
        <v>2577.11</v>
      </c>
      <c r="J139" s="1">
        <v>615.53</v>
      </c>
      <c r="K139" s="1">
        <v>2403.25</v>
      </c>
      <c r="L139" s="1">
        <v>574.01</v>
      </c>
      <c r="M139" s="1">
        <v>1.8871</v>
      </c>
    </row>
    <row r="140" spans="3:13" x14ac:dyDescent="0.3">
      <c r="C140" s="1">
        <v>0.09</v>
      </c>
      <c r="D140" s="1">
        <v>43.79</v>
      </c>
      <c r="E140" s="1">
        <v>16.204000000000001</v>
      </c>
      <c r="F140" s="1">
        <v>6.2E-2</v>
      </c>
      <c r="G140" s="1">
        <v>183.28</v>
      </c>
      <c r="H140" s="1">
        <v>43.78</v>
      </c>
      <c r="I140" s="1">
        <v>2581.14</v>
      </c>
      <c r="J140" s="1">
        <v>616.49</v>
      </c>
      <c r="K140" s="1">
        <v>2397.85</v>
      </c>
      <c r="L140" s="1">
        <v>572.72</v>
      </c>
      <c r="M140" s="1">
        <v>1.8898999999999999</v>
      </c>
    </row>
    <row r="141" spans="3:13" x14ac:dyDescent="0.3">
      <c r="C141" s="1">
        <v>0.1</v>
      </c>
      <c r="D141" s="1">
        <v>45.83</v>
      </c>
      <c r="E141" s="1">
        <v>14.675000000000001</v>
      </c>
      <c r="F141" s="1">
        <v>6.8000000000000005E-2</v>
      </c>
      <c r="G141" s="1">
        <v>191.84</v>
      </c>
      <c r="H141" s="1">
        <v>45.82</v>
      </c>
      <c r="I141" s="1">
        <v>2584.7800000000002</v>
      </c>
      <c r="J141" s="1">
        <v>617.36</v>
      </c>
      <c r="K141" s="1">
        <v>2392.94</v>
      </c>
      <c r="L141" s="1">
        <v>571.54</v>
      </c>
      <c r="M141" s="1">
        <v>1.8927</v>
      </c>
    </row>
    <row r="142" spans="3:13" x14ac:dyDescent="0.3">
      <c r="C142" s="1">
        <v>0.2</v>
      </c>
      <c r="D142" s="1">
        <v>60.09</v>
      </c>
      <c r="E142" s="1">
        <v>7.65</v>
      </c>
      <c r="F142" s="1">
        <v>0.13100000000000001</v>
      </c>
      <c r="G142" s="1">
        <v>251.46</v>
      </c>
      <c r="H142" s="1">
        <v>60.06</v>
      </c>
      <c r="I142" s="1">
        <v>2609.86</v>
      </c>
      <c r="J142" s="1">
        <v>623.35</v>
      </c>
      <c r="K142" s="1">
        <v>2358.4</v>
      </c>
      <c r="L142" s="1">
        <v>563.29999999999995</v>
      </c>
      <c r="M142" s="1">
        <v>1.9156</v>
      </c>
    </row>
    <row r="143" spans="3:13" x14ac:dyDescent="0.3">
      <c r="C143" s="1">
        <v>0.3</v>
      </c>
      <c r="D143" s="1">
        <v>69.13</v>
      </c>
      <c r="E143" s="1">
        <v>5.2290000000000001</v>
      </c>
      <c r="F143" s="1">
        <v>0.191</v>
      </c>
      <c r="G143" s="1">
        <v>289.31</v>
      </c>
      <c r="H143" s="1">
        <v>69.099999999999994</v>
      </c>
      <c r="I143" s="1">
        <v>2625.43</v>
      </c>
      <c r="J143" s="1">
        <v>627.07000000000005</v>
      </c>
      <c r="K143" s="1">
        <v>2336.13</v>
      </c>
      <c r="L143" s="1">
        <v>557.97</v>
      </c>
      <c r="M143" s="1">
        <v>1.9342999999999999</v>
      </c>
    </row>
    <row r="144" spans="3:13" x14ac:dyDescent="0.3">
      <c r="C144" s="1">
        <v>0.4</v>
      </c>
      <c r="D144" s="1">
        <v>75.89</v>
      </c>
      <c r="E144" s="1">
        <v>3.9929999999999999</v>
      </c>
      <c r="F144" s="1">
        <v>0.25</v>
      </c>
      <c r="G144" s="1">
        <v>317.64999999999998</v>
      </c>
      <c r="H144" s="1">
        <v>75.87</v>
      </c>
      <c r="I144" s="1">
        <v>2636.88</v>
      </c>
      <c r="J144" s="1">
        <v>629.80999999999995</v>
      </c>
      <c r="K144" s="1">
        <v>2319.23</v>
      </c>
      <c r="L144" s="1">
        <v>553.94000000000005</v>
      </c>
      <c r="M144" s="1">
        <v>1.9505999999999999</v>
      </c>
    </row>
    <row r="145" spans="3:15" x14ac:dyDescent="0.3">
      <c r="C145" s="1">
        <v>0.5</v>
      </c>
      <c r="D145" s="1">
        <v>81.349999999999994</v>
      </c>
      <c r="E145" s="1">
        <v>3.24</v>
      </c>
      <c r="F145" s="1">
        <v>0.309</v>
      </c>
      <c r="G145" s="1">
        <v>340.57</v>
      </c>
      <c r="H145" s="1">
        <v>81.34</v>
      </c>
      <c r="I145" s="1">
        <v>2645.99</v>
      </c>
      <c r="J145" s="1">
        <v>631.98</v>
      </c>
      <c r="K145" s="1">
        <v>2305.42</v>
      </c>
      <c r="L145" s="1">
        <v>550.64</v>
      </c>
      <c r="M145" s="1">
        <v>1.9654</v>
      </c>
    </row>
    <row r="146" spans="3:15" x14ac:dyDescent="0.3">
      <c r="C146" s="1">
        <v>0.6</v>
      </c>
      <c r="D146" s="1">
        <v>85.95</v>
      </c>
      <c r="E146" s="1">
        <v>2.7320000000000002</v>
      </c>
      <c r="F146" s="1">
        <v>0.36599999999999999</v>
      </c>
      <c r="G146" s="1">
        <v>359.93</v>
      </c>
      <c r="H146" s="1">
        <v>85.97</v>
      </c>
      <c r="I146" s="1">
        <v>2653.57</v>
      </c>
      <c r="J146" s="1">
        <v>633.79</v>
      </c>
      <c r="K146" s="1">
        <v>2293.64</v>
      </c>
      <c r="L146" s="1">
        <v>547.83000000000004</v>
      </c>
      <c r="M146" s="1">
        <v>1.9790000000000001</v>
      </c>
    </row>
    <row r="147" spans="3:15" x14ac:dyDescent="0.3">
      <c r="C147" s="1">
        <v>0.7</v>
      </c>
      <c r="D147" s="1">
        <v>89.96</v>
      </c>
      <c r="E147" s="1">
        <v>2.3650000000000002</v>
      </c>
      <c r="F147" s="1">
        <v>0.42299999999999999</v>
      </c>
      <c r="G147" s="1">
        <v>376.77</v>
      </c>
      <c r="H147" s="1">
        <v>89.99</v>
      </c>
      <c r="I147" s="1">
        <v>2660.07</v>
      </c>
      <c r="J147" s="1">
        <v>635.35</v>
      </c>
      <c r="K147" s="1">
        <v>2283.3000000000002</v>
      </c>
      <c r="L147" s="1">
        <v>545.36</v>
      </c>
      <c r="M147" s="1">
        <v>1.9919</v>
      </c>
    </row>
    <row r="148" spans="3:15" x14ac:dyDescent="0.3">
      <c r="C148" s="1">
        <v>0.8</v>
      </c>
      <c r="D148" s="1">
        <v>93.51</v>
      </c>
      <c r="E148" s="1">
        <v>2.0870000000000002</v>
      </c>
      <c r="F148" s="1">
        <v>0.47899999999999998</v>
      </c>
      <c r="G148" s="1">
        <v>391.73</v>
      </c>
      <c r="H148" s="1">
        <v>93.56</v>
      </c>
      <c r="I148" s="1">
        <v>2665.77</v>
      </c>
      <c r="J148" s="1">
        <v>636.71</v>
      </c>
      <c r="K148" s="1">
        <v>2274.0500000000002</v>
      </c>
      <c r="L148" s="1">
        <v>543.15</v>
      </c>
      <c r="M148" s="1">
        <v>2.004</v>
      </c>
    </row>
    <row r="149" spans="3:15" x14ac:dyDescent="0.3">
      <c r="C149" s="1">
        <v>0.9</v>
      </c>
      <c r="D149" s="1">
        <v>96.71</v>
      </c>
      <c r="E149" s="1">
        <v>1.869</v>
      </c>
      <c r="F149" s="1">
        <v>0.53500000000000003</v>
      </c>
      <c r="G149" s="1">
        <v>405.21</v>
      </c>
      <c r="H149" s="1">
        <v>96.78</v>
      </c>
      <c r="I149" s="1">
        <v>2670.85</v>
      </c>
      <c r="J149" s="1">
        <v>637.91999999999996</v>
      </c>
      <c r="K149" s="1">
        <v>2265.65</v>
      </c>
      <c r="L149" s="1">
        <v>541.14</v>
      </c>
      <c r="M149" s="1">
        <v>2.0156000000000001</v>
      </c>
    </row>
    <row r="150" spans="3:15" ht="16.2" x14ac:dyDescent="0.3">
      <c r="C150" s="1" t="s">
        <v>372</v>
      </c>
      <c r="D150" s="1">
        <v>99.63</v>
      </c>
      <c r="E150" s="1">
        <v>1.694</v>
      </c>
      <c r="F150" s="1">
        <v>0.59</v>
      </c>
      <c r="G150" s="1">
        <v>417.51</v>
      </c>
      <c r="H150" s="1">
        <v>99.72</v>
      </c>
      <c r="I150" s="1">
        <v>2675.43</v>
      </c>
      <c r="J150" s="1">
        <v>639.02</v>
      </c>
      <c r="K150" s="1">
        <v>2257.92</v>
      </c>
      <c r="L150" s="1">
        <v>539.29999999999995</v>
      </c>
      <c r="M150" s="1">
        <v>2.0266999999999999</v>
      </c>
      <c r="N150">
        <f>I150-J150</f>
        <v>2036.4099999999999</v>
      </c>
      <c r="O150">
        <f>N179-N150</f>
        <v>76.679999999999836</v>
      </c>
    </row>
    <row r="151" spans="3:15" x14ac:dyDescent="0.3">
      <c r="C151" s="1">
        <v>1.1000000000000001</v>
      </c>
      <c r="D151" s="1">
        <v>102.32</v>
      </c>
      <c r="E151" s="1">
        <v>1.5489999999999999</v>
      </c>
      <c r="F151" s="1">
        <v>0.64500000000000002</v>
      </c>
      <c r="G151" s="1">
        <v>428.84</v>
      </c>
      <c r="H151" s="1">
        <v>102.43</v>
      </c>
      <c r="I151" s="1">
        <v>2679.61</v>
      </c>
      <c r="J151" s="1">
        <v>640.01</v>
      </c>
      <c r="K151" s="1">
        <v>2250.7600000000002</v>
      </c>
      <c r="L151" s="1">
        <v>537.59</v>
      </c>
      <c r="M151" s="1">
        <v>2.0373000000000001</v>
      </c>
    </row>
    <row r="152" spans="3:15" x14ac:dyDescent="0.3">
      <c r="C152" s="1">
        <v>1.2</v>
      </c>
      <c r="D152" s="1">
        <v>104.81</v>
      </c>
      <c r="E152" s="1">
        <v>1.4279999999999999</v>
      </c>
      <c r="F152" s="1">
        <v>0.7</v>
      </c>
      <c r="G152" s="1">
        <v>439.36</v>
      </c>
      <c r="H152" s="1">
        <v>104.94</v>
      </c>
      <c r="I152" s="1">
        <v>2683.44</v>
      </c>
      <c r="J152" s="1">
        <v>640.92999999999995</v>
      </c>
      <c r="K152" s="1">
        <v>2244.08</v>
      </c>
      <c r="L152" s="1">
        <v>535.99</v>
      </c>
      <c r="M152" s="1">
        <v>2.0476000000000001</v>
      </c>
    </row>
    <row r="153" spans="3:15" x14ac:dyDescent="0.3">
      <c r="C153" s="1">
        <v>1.3</v>
      </c>
      <c r="D153" s="1">
        <v>107.13</v>
      </c>
      <c r="E153" s="1">
        <v>1.325</v>
      </c>
      <c r="F153" s="1">
        <v>0.755</v>
      </c>
      <c r="G153" s="1">
        <v>449.19</v>
      </c>
      <c r="H153" s="1">
        <v>107.29</v>
      </c>
      <c r="I153" s="1">
        <v>2686.98</v>
      </c>
      <c r="J153" s="1">
        <v>641.77</v>
      </c>
      <c r="K153" s="1">
        <v>2237.79</v>
      </c>
      <c r="L153" s="1">
        <v>534.49</v>
      </c>
      <c r="M153" s="1">
        <v>2.0575999999999999</v>
      </c>
    </row>
    <row r="154" spans="3:15" x14ac:dyDescent="0.3">
      <c r="C154" s="1">
        <v>1.4</v>
      </c>
      <c r="D154" s="1">
        <v>109.32</v>
      </c>
      <c r="E154" s="1">
        <v>1.236</v>
      </c>
      <c r="F154" s="1">
        <v>0.80900000000000005</v>
      </c>
      <c r="G154" s="1">
        <v>458.42</v>
      </c>
      <c r="H154" s="1">
        <v>109.49</v>
      </c>
      <c r="I154" s="1">
        <v>2690.28</v>
      </c>
      <c r="J154" s="1">
        <v>642.55999999999995</v>
      </c>
      <c r="K154" s="1">
        <v>2231.86</v>
      </c>
      <c r="L154" s="1">
        <v>533.07000000000005</v>
      </c>
      <c r="M154" s="1">
        <v>2.0672999999999999</v>
      </c>
    </row>
    <row r="155" spans="3:15" x14ac:dyDescent="0.3">
      <c r="C155" s="1">
        <v>1.5</v>
      </c>
      <c r="D155" s="1">
        <v>111.37</v>
      </c>
      <c r="E155" s="1">
        <v>1.159</v>
      </c>
      <c r="F155" s="1">
        <v>0.86299999999999999</v>
      </c>
      <c r="G155" s="1">
        <v>467.13</v>
      </c>
      <c r="H155" s="1">
        <v>111.57</v>
      </c>
      <c r="I155" s="1">
        <v>2693.36</v>
      </c>
      <c r="J155" s="1">
        <v>643.29999999999995</v>
      </c>
      <c r="K155" s="1">
        <v>2226.23</v>
      </c>
      <c r="L155" s="1">
        <v>531.73</v>
      </c>
      <c r="M155" s="1">
        <v>2.0768</v>
      </c>
    </row>
    <row r="156" spans="3:15" x14ac:dyDescent="0.3">
      <c r="C156" s="1">
        <v>1.6</v>
      </c>
      <c r="D156" s="1">
        <v>113.32</v>
      </c>
      <c r="E156" s="1">
        <v>1.091</v>
      </c>
      <c r="F156" s="1">
        <v>0.91600000000000004</v>
      </c>
      <c r="G156" s="1">
        <v>475.38</v>
      </c>
      <c r="H156" s="1">
        <v>113.54</v>
      </c>
      <c r="I156" s="1">
        <v>2696.25</v>
      </c>
      <c r="J156" s="1">
        <v>643.99</v>
      </c>
      <c r="K156" s="1">
        <v>2220.87</v>
      </c>
      <c r="L156" s="1">
        <v>530.45000000000005</v>
      </c>
      <c r="M156" s="1">
        <v>2.0859999999999999</v>
      </c>
    </row>
    <row r="157" spans="3:15" x14ac:dyDescent="0.3">
      <c r="C157" s="1">
        <v>1.7</v>
      </c>
      <c r="D157" s="1">
        <v>115.17</v>
      </c>
      <c r="E157" s="1">
        <v>1.0309999999999999</v>
      </c>
      <c r="F157" s="1">
        <v>0.97</v>
      </c>
      <c r="G157" s="1">
        <v>483.22</v>
      </c>
      <c r="H157" s="1">
        <v>115.42</v>
      </c>
      <c r="I157" s="1">
        <v>2698.97</v>
      </c>
      <c r="J157" s="1">
        <v>644.64</v>
      </c>
      <c r="K157" s="1">
        <v>2215.75</v>
      </c>
      <c r="L157" s="1">
        <v>529.22</v>
      </c>
      <c r="M157" s="1">
        <v>2.0950000000000002</v>
      </c>
    </row>
    <row r="158" spans="3:15" x14ac:dyDescent="0.3">
      <c r="C158" s="1">
        <v>1.8</v>
      </c>
      <c r="D158" s="1">
        <v>116.93</v>
      </c>
      <c r="E158" s="1">
        <v>0.97699999999999998</v>
      </c>
      <c r="F158" s="1">
        <v>1.0229999999999999</v>
      </c>
      <c r="G158" s="1">
        <v>490.7</v>
      </c>
      <c r="H158" s="1">
        <v>117.2</v>
      </c>
      <c r="I158" s="1">
        <v>2701.54</v>
      </c>
      <c r="J158" s="1">
        <v>645.25</v>
      </c>
      <c r="K158" s="1">
        <v>2210.84</v>
      </c>
      <c r="L158" s="1">
        <v>528.04999999999995</v>
      </c>
      <c r="M158" s="1">
        <v>2.1036999999999999</v>
      </c>
    </row>
    <row r="159" spans="3:15" x14ac:dyDescent="0.3">
      <c r="C159" s="1">
        <v>1.9</v>
      </c>
      <c r="D159" s="1">
        <v>118.62</v>
      </c>
      <c r="E159" s="1">
        <v>0.92900000000000005</v>
      </c>
      <c r="F159" s="1">
        <v>1.0760000000000001</v>
      </c>
      <c r="G159" s="1">
        <v>497.85</v>
      </c>
      <c r="H159" s="1">
        <v>118.91</v>
      </c>
      <c r="I159" s="1">
        <v>2703.98</v>
      </c>
      <c r="J159" s="1">
        <v>645.83000000000004</v>
      </c>
      <c r="K159" s="1">
        <v>2206.13</v>
      </c>
      <c r="L159" s="1">
        <v>526.91999999999996</v>
      </c>
      <c r="M159" s="1">
        <v>2.1124000000000001</v>
      </c>
    </row>
    <row r="160" spans="3:15" x14ac:dyDescent="0.3">
      <c r="C160" s="1">
        <v>2</v>
      </c>
      <c r="D160" s="1">
        <v>120.23</v>
      </c>
      <c r="E160" s="1">
        <v>0.88500000000000001</v>
      </c>
      <c r="F160" s="1">
        <v>1.129</v>
      </c>
      <c r="G160" s="1">
        <v>504.71</v>
      </c>
      <c r="H160" s="1">
        <v>120.55</v>
      </c>
      <c r="I160" s="1">
        <v>2706.29</v>
      </c>
      <c r="J160" s="1">
        <v>646.39</v>
      </c>
      <c r="K160" s="1">
        <v>2201.59</v>
      </c>
      <c r="L160" s="1">
        <v>525.84</v>
      </c>
      <c r="M160" s="1">
        <v>2.1208</v>
      </c>
    </row>
    <row r="161" spans="3:13" x14ac:dyDescent="0.3">
      <c r="C161" s="1">
        <v>2.2000000000000002</v>
      </c>
      <c r="D161" s="1">
        <v>123.27</v>
      </c>
      <c r="E161" s="1">
        <v>0.81</v>
      </c>
      <c r="F161" s="1">
        <v>1.2350000000000001</v>
      </c>
      <c r="G161" s="1">
        <v>517.63</v>
      </c>
      <c r="H161" s="1">
        <v>123.63</v>
      </c>
      <c r="I161" s="1">
        <v>2710.6</v>
      </c>
      <c r="J161" s="1">
        <v>647.41999999999996</v>
      </c>
      <c r="K161" s="1">
        <v>2192.98</v>
      </c>
      <c r="L161" s="1">
        <v>523.78</v>
      </c>
      <c r="M161" s="1">
        <v>2.1372</v>
      </c>
    </row>
    <row r="162" spans="3:13" x14ac:dyDescent="0.3">
      <c r="C162" s="1">
        <v>2.4</v>
      </c>
      <c r="D162" s="1">
        <v>126.09</v>
      </c>
      <c r="E162" s="1">
        <v>0.746</v>
      </c>
      <c r="F162" s="1">
        <v>1.34</v>
      </c>
      <c r="G162" s="1">
        <v>529.64</v>
      </c>
      <c r="H162" s="1">
        <v>126.5</v>
      </c>
      <c r="I162" s="1">
        <v>2714.55</v>
      </c>
      <c r="J162" s="1">
        <v>648.36</v>
      </c>
      <c r="K162" s="1">
        <v>2184.91</v>
      </c>
      <c r="L162" s="1">
        <v>521.86</v>
      </c>
      <c r="M162" s="1">
        <v>2.1530999999999998</v>
      </c>
    </row>
    <row r="163" spans="3:13" x14ac:dyDescent="0.3">
      <c r="C163" s="1">
        <v>2.6</v>
      </c>
      <c r="D163" s="1">
        <v>128.72999999999999</v>
      </c>
      <c r="E163" s="1">
        <v>0.69299999999999995</v>
      </c>
      <c r="F163" s="1">
        <v>1.444</v>
      </c>
      <c r="G163" s="1">
        <v>540.88</v>
      </c>
      <c r="H163" s="1">
        <v>129.19</v>
      </c>
      <c r="I163" s="1">
        <v>2718.17</v>
      </c>
      <c r="J163" s="1">
        <v>649.22</v>
      </c>
      <c r="K163" s="1">
        <v>2177.3000000000002</v>
      </c>
      <c r="L163" s="1">
        <v>520.04</v>
      </c>
      <c r="M163" s="1">
        <v>2.1684999999999999</v>
      </c>
    </row>
    <row r="164" spans="3:13" x14ac:dyDescent="0.3">
      <c r="C164" s="1">
        <v>2.8</v>
      </c>
      <c r="D164" s="1">
        <v>131.19999999999999</v>
      </c>
      <c r="E164" s="1">
        <v>0.64600000000000002</v>
      </c>
      <c r="F164" s="1">
        <v>1.548</v>
      </c>
      <c r="G164" s="1">
        <v>551.45000000000005</v>
      </c>
      <c r="H164" s="1">
        <v>131.71</v>
      </c>
      <c r="I164" s="1">
        <v>2721.54</v>
      </c>
      <c r="J164" s="1">
        <v>650.03</v>
      </c>
      <c r="K164" s="1">
        <v>2170.08</v>
      </c>
      <c r="L164" s="1">
        <v>518.32000000000005</v>
      </c>
      <c r="M164" s="1">
        <v>2.1835</v>
      </c>
    </row>
    <row r="165" spans="3:13" x14ac:dyDescent="0.3">
      <c r="C165" s="1">
        <v>3</v>
      </c>
      <c r="D165" s="1">
        <v>133.54</v>
      </c>
      <c r="E165" s="1">
        <v>0.60599999999999998</v>
      </c>
      <c r="F165" s="1">
        <v>1.651</v>
      </c>
      <c r="G165" s="1">
        <v>561.44000000000005</v>
      </c>
      <c r="H165" s="1">
        <v>134.1</v>
      </c>
      <c r="I165" s="1">
        <v>2724.66</v>
      </c>
      <c r="J165" s="1">
        <v>650.77</v>
      </c>
      <c r="K165" s="1">
        <v>2163.2199999999998</v>
      </c>
      <c r="L165" s="1">
        <v>516.67999999999995</v>
      </c>
      <c r="M165" s="1">
        <v>2.1981000000000002</v>
      </c>
    </row>
    <row r="166" spans="3:13" x14ac:dyDescent="0.3">
      <c r="C166" s="1">
        <v>3.5</v>
      </c>
      <c r="D166" s="1">
        <v>138.87</v>
      </c>
      <c r="E166" s="1">
        <v>0.52400000000000002</v>
      </c>
      <c r="F166" s="1">
        <v>1.9079999999999999</v>
      </c>
      <c r="G166" s="1">
        <v>584.28</v>
      </c>
      <c r="H166" s="1">
        <v>139.55000000000001</v>
      </c>
      <c r="I166" s="1">
        <v>2731.63</v>
      </c>
      <c r="J166" s="1">
        <v>652.44000000000005</v>
      </c>
      <c r="K166" s="1">
        <v>2147.35</v>
      </c>
      <c r="L166" s="1">
        <v>512.89</v>
      </c>
      <c r="M166" s="1">
        <v>2.2330999999999999</v>
      </c>
    </row>
    <row r="167" spans="3:13" x14ac:dyDescent="0.3">
      <c r="C167" s="1">
        <v>4</v>
      </c>
      <c r="D167" s="1">
        <v>143.63</v>
      </c>
      <c r="E167" s="1">
        <v>0.46200000000000002</v>
      </c>
      <c r="F167" s="1">
        <v>2.1629999999999998</v>
      </c>
      <c r="G167" s="1">
        <v>604.67999999999995</v>
      </c>
      <c r="H167" s="1">
        <v>144.43</v>
      </c>
      <c r="I167" s="1">
        <v>2737.63</v>
      </c>
      <c r="J167" s="1">
        <v>653.87</v>
      </c>
      <c r="K167" s="1">
        <v>2132.9499999999998</v>
      </c>
      <c r="L167" s="1">
        <v>509.45</v>
      </c>
      <c r="M167" s="1">
        <v>2.2664</v>
      </c>
    </row>
    <row r="168" spans="3:13" x14ac:dyDescent="0.3">
      <c r="C168" s="1">
        <v>4.5</v>
      </c>
      <c r="D168" s="1">
        <v>147.91999999999999</v>
      </c>
      <c r="E168" s="1">
        <v>0.41399999999999998</v>
      </c>
      <c r="F168" s="1">
        <v>2.4169999999999998</v>
      </c>
      <c r="G168" s="1">
        <v>623.16999999999996</v>
      </c>
      <c r="H168" s="1">
        <v>148.84</v>
      </c>
      <c r="I168" s="1">
        <v>2742.88</v>
      </c>
      <c r="J168" s="1">
        <v>655.13</v>
      </c>
      <c r="K168" s="1">
        <v>2119.71</v>
      </c>
      <c r="L168" s="1">
        <v>506.29</v>
      </c>
      <c r="M168" s="1">
        <v>2.2982999999999998</v>
      </c>
    </row>
    <row r="169" spans="3:13" x14ac:dyDescent="0.3">
      <c r="C169" s="1">
        <v>5</v>
      </c>
      <c r="D169" s="1">
        <v>151.85</v>
      </c>
      <c r="E169" s="1">
        <v>0.375</v>
      </c>
      <c r="F169" s="1">
        <v>2.669</v>
      </c>
      <c r="G169" s="1">
        <v>640.12</v>
      </c>
      <c r="H169" s="1">
        <v>152.88999999999999</v>
      </c>
      <c r="I169" s="1">
        <v>2747.54</v>
      </c>
      <c r="J169" s="1">
        <v>656.24</v>
      </c>
      <c r="K169" s="1">
        <v>2107.42</v>
      </c>
      <c r="L169" s="1">
        <v>503.35</v>
      </c>
      <c r="M169" s="1">
        <v>2.3289</v>
      </c>
    </row>
    <row r="170" spans="3:13" x14ac:dyDescent="0.3">
      <c r="C170" s="1">
        <v>5.5</v>
      </c>
      <c r="D170" s="1">
        <v>155.47</v>
      </c>
      <c r="E170" s="1">
        <v>0.34200000000000003</v>
      </c>
      <c r="F170" s="1">
        <v>2.92</v>
      </c>
      <c r="G170" s="1">
        <v>655.81</v>
      </c>
      <c r="H170" s="1">
        <v>156.63999999999999</v>
      </c>
      <c r="I170" s="1">
        <v>2751.7</v>
      </c>
      <c r="J170" s="1">
        <v>657.23</v>
      </c>
      <c r="K170" s="1">
        <v>2095.9</v>
      </c>
      <c r="L170" s="1">
        <v>500.6</v>
      </c>
      <c r="M170" s="1">
        <v>2.3584999999999998</v>
      </c>
    </row>
    <row r="171" spans="3:13" x14ac:dyDescent="0.3">
      <c r="C171" s="1">
        <v>6</v>
      </c>
      <c r="D171" s="1">
        <v>158.84</v>
      </c>
      <c r="E171" s="1">
        <v>0.315</v>
      </c>
      <c r="F171" s="1">
        <v>3.17</v>
      </c>
      <c r="G171" s="1">
        <v>670.43</v>
      </c>
      <c r="H171" s="1">
        <v>160.13</v>
      </c>
      <c r="I171" s="1">
        <v>2755.46</v>
      </c>
      <c r="J171" s="1">
        <v>658.13</v>
      </c>
      <c r="K171" s="1">
        <v>2085.0300000000002</v>
      </c>
      <c r="L171" s="1">
        <v>498</v>
      </c>
      <c r="M171" s="1">
        <v>2.3873000000000002</v>
      </c>
    </row>
    <row r="172" spans="3:13" x14ac:dyDescent="0.3">
      <c r="C172" s="1">
        <v>6.5</v>
      </c>
      <c r="D172" s="1">
        <v>161.99</v>
      </c>
      <c r="E172" s="1">
        <v>0.29199999999999998</v>
      </c>
      <c r="F172" s="1">
        <v>3.419</v>
      </c>
      <c r="G172" s="1">
        <v>684.14</v>
      </c>
      <c r="H172" s="1">
        <v>163.4</v>
      </c>
      <c r="I172" s="1">
        <v>2758.87</v>
      </c>
      <c r="J172" s="1">
        <v>658.94</v>
      </c>
      <c r="K172" s="1">
        <v>2074.73</v>
      </c>
      <c r="L172" s="1">
        <v>495.54</v>
      </c>
      <c r="M172" s="1">
        <v>2.4152</v>
      </c>
    </row>
    <row r="173" spans="3:13" x14ac:dyDescent="0.3">
      <c r="C173" s="1">
        <v>7</v>
      </c>
      <c r="D173" s="1">
        <v>164.96</v>
      </c>
      <c r="E173" s="1">
        <v>0.27300000000000002</v>
      </c>
      <c r="F173" s="1">
        <v>3.6669999999999998</v>
      </c>
      <c r="G173" s="1">
        <v>697.07</v>
      </c>
      <c r="H173" s="1">
        <v>166.49</v>
      </c>
      <c r="I173" s="1">
        <v>2761.98</v>
      </c>
      <c r="J173" s="1">
        <v>659.69</v>
      </c>
      <c r="K173" s="1">
        <v>2064.92</v>
      </c>
      <c r="L173" s="1">
        <v>493.2</v>
      </c>
      <c r="M173" s="1">
        <v>2.4424000000000001</v>
      </c>
    </row>
    <row r="174" spans="3:13" x14ac:dyDescent="0.3">
      <c r="C174" s="1">
        <v>7.5</v>
      </c>
      <c r="D174" s="1">
        <v>167.76</v>
      </c>
      <c r="E174" s="1">
        <v>0.255</v>
      </c>
      <c r="F174" s="1">
        <v>3.915</v>
      </c>
      <c r="G174" s="1">
        <v>709.3</v>
      </c>
      <c r="H174" s="1">
        <v>169.41</v>
      </c>
      <c r="I174" s="1">
        <v>2764.84</v>
      </c>
      <c r="J174" s="1">
        <v>660.37</v>
      </c>
      <c r="K174" s="1">
        <v>2055.5300000000002</v>
      </c>
      <c r="L174" s="1">
        <v>490.96</v>
      </c>
      <c r="M174" s="1">
        <v>2.4689999999999999</v>
      </c>
    </row>
    <row r="175" spans="3:13" x14ac:dyDescent="0.3">
      <c r="C175" s="1">
        <v>8</v>
      </c>
      <c r="D175" s="1">
        <v>170.42</v>
      </c>
      <c r="E175" s="1">
        <v>0.24</v>
      </c>
      <c r="F175" s="1">
        <v>4.1619999999999999</v>
      </c>
      <c r="G175" s="1">
        <v>720.94</v>
      </c>
      <c r="H175" s="1">
        <v>172.19</v>
      </c>
      <c r="I175" s="1">
        <v>2767.46</v>
      </c>
      <c r="J175" s="1">
        <v>661</v>
      </c>
      <c r="K175" s="1">
        <v>2046.53</v>
      </c>
      <c r="L175" s="1">
        <v>488.8</v>
      </c>
      <c r="M175" s="1">
        <v>2.4950999999999999</v>
      </c>
    </row>
    <row r="176" spans="3:13" x14ac:dyDescent="0.3">
      <c r="C176" s="1">
        <v>8.5</v>
      </c>
      <c r="D176" s="1">
        <v>172.94</v>
      </c>
      <c r="E176" s="1">
        <v>0.22700000000000001</v>
      </c>
      <c r="F176" s="1">
        <v>4.4089999999999998</v>
      </c>
      <c r="G176" s="1">
        <v>732.03</v>
      </c>
      <c r="H176" s="1">
        <v>174.84</v>
      </c>
      <c r="I176" s="1">
        <v>2769.89</v>
      </c>
      <c r="J176" s="1">
        <v>661.58</v>
      </c>
      <c r="K176" s="1">
        <v>2037.86</v>
      </c>
      <c r="L176" s="1">
        <v>486.73</v>
      </c>
      <c r="M176" s="1">
        <v>2.5206</v>
      </c>
    </row>
    <row r="177" spans="3:14" x14ac:dyDescent="0.3">
      <c r="C177" s="1">
        <v>9</v>
      </c>
      <c r="D177" s="1">
        <v>175.36</v>
      </c>
      <c r="E177" s="1">
        <v>0.215</v>
      </c>
      <c r="F177" s="1">
        <v>4.6550000000000002</v>
      </c>
      <c r="G177" s="1">
        <v>742.64</v>
      </c>
      <c r="H177" s="1">
        <v>177.38</v>
      </c>
      <c r="I177" s="1">
        <v>2772.13</v>
      </c>
      <c r="J177" s="1">
        <v>662.11</v>
      </c>
      <c r="K177" s="1">
        <v>2029.49</v>
      </c>
      <c r="L177" s="1">
        <v>484.74</v>
      </c>
      <c r="M177" s="1">
        <v>2.5455999999999999</v>
      </c>
    </row>
    <row r="178" spans="3:14" x14ac:dyDescent="0.3">
      <c r="C178" s="1">
        <v>9.5</v>
      </c>
      <c r="D178" s="1">
        <v>177.67</v>
      </c>
      <c r="E178" s="1">
        <v>0.20399999999999999</v>
      </c>
      <c r="F178" s="1">
        <v>4.9009999999999998</v>
      </c>
      <c r="G178" s="1">
        <v>752.82</v>
      </c>
      <c r="H178" s="1">
        <v>179.81</v>
      </c>
      <c r="I178" s="1">
        <v>2774.22</v>
      </c>
      <c r="J178" s="1">
        <v>662.61</v>
      </c>
      <c r="K178" s="1">
        <v>2021.4</v>
      </c>
      <c r="L178" s="1">
        <v>482.8</v>
      </c>
      <c r="M178" s="1">
        <v>2.5701999999999998</v>
      </c>
    </row>
    <row r="179" spans="3:14" x14ac:dyDescent="0.3">
      <c r="C179" s="1">
        <v>10</v>
      </c>
      <c r="D179" s="1">
        <v>179.88</v>
      </c>
      <c r="E179" s="1">
        <v>0.19400000000000001</v>
      </c>
      <c r="F179" s="1">
        <v>5.1470000000000002</v>
      </c>
      <c r="G179" s="1">
        <v>762.6</v>
      </c>
      <c r="H179" s="1">
        <v>182.14</v>
      </c>
      <c r="I179" s="1">
        <v>2776.16</v>
      </c>
      <c r="J179" s="1">
        <v>663.07</v>
      </c>
      <c r="K179" s="1">
        <v>2013.56</v>
      </c>
      <c r="L179" s="1">
        <v>480.93</v>
      </c>
      <c r="M179" s="1">
        <v>2.5943999999999998</v>
      </c>
      <c r="N179">
        <f>I179-J179</f>
        <v>2113.0899999999997</v>
      </c>
    </row>
    <row r="180" spans="3:14" x14ac:dyDescent="0.3">
      <c r="C180" s="1">
        <v>11</v>
      </c>
      <c r="D180" s="1">
        <v>184.06</v>
      </c>
      <c r="E180" s="1">
        <v>0.17699999999999999</v>
      </c>
      <c r="F180" s="1">
        <v>5.6379999999999999</v>
      </c>
      <c r="G180" s="1">
        <v>781.11</v>
      </c>
      <c r="H180" s="1">
        <v>186.57</v>
      </c>
      <c r="I180" s="1">
        <v>2779.66</v>
      </c>
      <c r="J180" s="1">
        <v>663.91</v>
      </c>
      <c r="K180" s="1">
        <v>1998.55</v>
      </c>
      <c r="L180" s="1">
        <v>477.35</v>
      </c>
      <c r="M180" s="1">
        <v>2.6417999999999999</v>
      </c>
    </row>
    <row r="181" spans="3:14" x14ac:dyDescent="0.3">
      <c r="C181" s="1">
        <v>12</v>
      </c>
      <c r="D181" s="1">
        <v>187.96</v>
      </c>
      <c r="E181" s="1">
        <v>0.16300000000000001</v>
      </c>
      <c r="F181" s="1">
        <v>6.1269999999999998</v>
      </c>
      <c r="G181" s="1">
        <v>798.42</v>
      </c>
      <c r="H181" s="1">
        <v>190.7</v>
      </c>
      <c r="I181" s="1">
        <v>2782.73</v>
      </c>
      <c r="J181" s="1">
        <v>664.64</v>
      </c>
      <c r="K181" s="1">
        <v>1984.31</v>
      </c>
      <c r="L181" s="1">
        <v>473.94</v>
      </c>
      <c r="M181" s="1">
        <v>2.6878000000000002</v>
      </c>
    </row>
    <row r="182" spans="3:14" x14ac:dyDescent="0.3">
      <c r="C182" s="1">
        <v>13</v>
      </c>
      <c r="D182" s="1">
        <v>191.6</v>
      </c>
      <c r="E182" s="1">
        <v>0.151</v>
      </c>
      <c r="F182" s="1">
        <v>6.617</v>
      </c>
      <c r="G182" s="1">
        <v>814.68</v>
      </c>
      <c r="H182" s="1">
        <v>194.58</v>
      </c>
      <c r="I182" s="1">
        <v>2785.42</v>
      </c>
      <c r="J182" s="1">
        <v>665.29</v>
      </c>
      <c r="K182" s="1">
        <v>1970.73</v>
      </c>
      <c r="L182" s="1">
        <v>470.7</v>
      </c>
      <c r="M182" s="1">
        <v>2.7326999999999999</v>
      </c>
    </row>
    <row r="183" spans="3:14" x14ac:dyDescent="0.3">
      <c r="C183" s="1">
        <v>14</v>
      </c>
      <c r="D183" s="1">
        <v>195.04</v>
      </c>
      <c r="E183" s="1">
        <v>0.14099999999999999</v>
      </c>
      <c r="F183" s="1">
        <v>7.1059999999999999</v>
      </c>
      <c r="G183" s="1">
        <v>830.05</v>
      </c>
      <c r="H183" s="1">
        <v>198.26</v>
      </c>
      <c r="I183" s="1">
        <v>2787.79</v>
      </c>
      <c r="J183" s="1">
        <v>665.85</v>
      </c>
      <c r="K183" s="1">
        <v>1957.73</v>
      </c>
      <c r="L183" s="1">
        <v>467.6</v>
      </c>
      <c r="M183" s="1">
        <v>2.7766999999999999</v>
      </c>
    </row>
    <row r="184" spans="3:14" x14ac:dyDescent="0.3">
      <c r="C184" s="1">
        <v>15</v>
      </c>
      <c r="D184" s="1">
        <v>198.28</v>
      </c>
      <c r="E184" s="1">
        <v>0.13200000000000001</v>
      </c>
      <c r="F184" s="1">
        <v>7.5960000000000001</v>
      </c>
      <c r="G184" s="1">
        <v>844.64</v>
      </c>
      <c r="H184" s="1">
        <v>201.74</v>
      </c>
      <c r="I184" s="1">
        <v>2789.88</v>
      </c>
      <c r="J184" s="1">
        <v>666.35</v>
      </c>
      <c r="K184" s="1">
        <v>1945.24</v>
      </c>
      <c r="L184" s="1">
        <v>464.61</v>
      </c>
      <c r="M184" s="1">
        <v>2.8197000000000001</v>
      </c>
    </row>
    <row r="185" spans="3:14" x14ac:dyDescent="0.3">
      <c r="C185" s="1">
        <v>16</v>
      </c>
      <c r="D185" s="1">
        <v>201.37</v>
      </c>
      <c r="E185" s="1">
        <v>0.124</v>
      </c>
      <c r="F185" s="1">
        <v>8.0850000000000009</v>
      </c>
      <c r="G185" s="1">
        <v>858.54</v>
      </c>
      <c r="H185" s="1">
        <v>205.06</v>
      </c>
      <c r="I185" s="1">
        <v>2791.73</v>
      </c>
      <c r="J185" s="1">
        <v>666.79</v>
      </c>
      <c r="K185" s="1">
        <v>1933.19</v>
      </c>
      <c r="L185" s="1">
        <v>461.74</v>
      </c>
      <c r="M185" s="1">
        <v>2.8620000000000001</v>
      </c>
    </row>
    <row r="186" spans="3:14" x14ac:dyDescent="0.3">
      <c r="C186" s="1">
        <v>17</v>
      </c>
      <c r="D186" s="1">
        <v>204.3</v>
      </c>
      <c r="E186" s="1">
        <v>0.11700000000000001</v>
      </c>
      <c r="F186" s="1">
        <v>8.5749999999999993</v>
      </c>
      <c r="G186" s="1">
        <v>871.82</v>
      </c>
      <c r="H186" s="1">
        <v>208.23</v>
      </c>
      <c r="I186" s="1">
        <v>2793.37</v>
      </c>
      <c r="J186" s="1">
        <v>667.18</v>
      </c>
      <c r="K186" s="1">
        <v>1921.55</v>
      </c>
      <c r="L186" s="1">
        <v>458.95</v>
      </c>
      <c r="M186" s="1">
        <v>2.9036</v>
      </c>
    </row>
    <row r="187" spans="3:14" x14ac:dyDescent="0.3">
      <c r="C187" s="1">
        <v>18</v>
      </c>
      <c r="D187" s="1">
        <v>207.11</v>
      </c>
      <c r="E187" s="1">
        <v>0.11</v>
      </c>
      <c r="F187" s="1">
        <v>9.0649999999999995</v>
      </c>
      <c r="G187" s="1">
        <v>884.55</v>
      </c>
      <c r="H187" s="1">
        <v>211.27</v>
      </c>
      <c r="I187" s="1">
        <v>2794.81</v>
      </c>
      <c r="J187" s="1">
        <v>667.53</v>
      </c>
      <c r="K187" s="1">
        <v>1910.27</v>
      </c>
      <c r="L187" s="1">
        <v>456.26</v>
      </c>
      <c r="M187" s="1">
        <v>2.9445000000000001</v>
      </c>
    </row>
    <row r="188" spans="3:14" x14ac:dyDescent="0.3">
      <c r="C188" s="1">
        <v>19</v>
      </c>
      <c r="D188" s="1">
        <v>209.79</v>
      </c>
      <c r="E188" s="1">
        <v>0.105</v>
      </c>
      <c r="F188" s="1">
        <v>9.5559999999999992</v>
      </c>
      <c r="G188" s="1">
        <v>896.78</v>
      </c>
      <c r="H188" s="1">
        <v>214.19</v>
      </c>
      <c r="I188" s="1">
        <v>2796.09</v>
      </c>
      <c r="J188" s="1">
        <v>667.83</v>
      </c>
      <c r="K188" s="1">
        <v>1899.31</v>
      </c>
      <c r="L188" s="1">
        <v>453.64</v>
      </c>
      <c r="M188" s="1">
        <v>2.9849000000000001</v>
      </c>
    </row>
    <row r="189" spans="3:14" x14ac:dyDescent="0.3">
      <c r="C189" s="1">
        <v>20</v>
      </c>
      <c r="D189" s="1">
        <v>212.37</v>
      </c>
      <c r="E189" s="1">
        <v>0.1</v>
      </c>
      <c r="F189" s="1">
        <v>10.047000000000001</v>
      </c>
      <c r="G189" s="1">
        <v>908.56</v>
      </c>
      <c r="H189" s="1">
        <v>217.01</v>
      </c>
      <c r="I189" s="1">
        <v>2797.21</v>
      </c>
      <c r="J189" s="1">
        <v>668.1</v>
      </c>
      <c r="K189" s="1">
        <v>1888.65</v>
      </c>
      <c r="L189" s="1">
        <v>451.1</v>
      </c>
      <c r="M189" s="1">
        <v>3.0247999999999999</v>
      </c>
    </row>
    <row r="190" spans="3:14" x14ac:dyDescent="0.3">
      <c r="C190" s="1">
        <v>21</v>
      </c>
      <c r="D190" s="1">
        <v>214.85</v>
      </c>
      <c r="E190" s="1">
        <v>9.5000000000000001E-2</v>
      </c>
      <c r="F190" s="1">
        <v>10.539</v>
      </c>
      <c r="G190" s="1">
        <v>919.93</v>
      </c>
      <c r="H190" s="1">
        <v>219.72</v>
      </c>
      <c r="I190" s="1">
        <v>2798.18</v>
      </c>
      <c r="J190" s="1">
        <v>668.33</v>
      </c>
      <c r="K190" s="1">
        <v>1878.25</v>
      </c>
      <c r="L190" s="1">
        <v>448.61</v>
      </c>
      <c r="M190" s="1">
        <v>3.0642999999999998</v>
      </c>
    </row>
    <row r="191" spans="3:14" x14ac:dyDescent="0.3">
      <c r="C191" s="1">
        <v>22</v>
      </c>
      <c r="D191" s="1">
        <v>217.24</v>
      </c>
      <c r="E191" s="1">
        <v>9.0999999999999998E-2</v>
      </c>
      <c r="F191" s="1">
        <v>11.032</v>
      </c>
      <c r="G191" s="1">
        <v>930.92</v>
      </c>
      <c r="H191" s="1">
        <v>222.35</v>
      </c>
      <c r="I191" s="1">
        <v>2799.03</v>
      </c>
      <c r="J191" s="1">
        <v>668.54</v>
      </c>
      <c r="K191" s="1">
        <v>1868.11</v>
      </c>
      <c r="L191" s="1">
        <v>446.19</v>
      </c>
      <c r="M191" s="1">
        <v>3.1034000000000002</v>
      </c>
    </row>
    <row r="192" spans="3:14" x14ac:dyDescent="0.3">
      <c r="C192" s="1">
        <v>23</v>
      </c>
      <c r="D192" s="1">
        <v>219.55</v>
      </c>
      <c r="E192" s="1">
        <v>8.6999999999999994E-2</v>
      </c>
      <c r="F192" s="1">
        <v>11.525</v>
      </c>
      <c r="G192" s="1">
        <v>941.57</v>
      </c>
      <c r="H192" s="1">
        <v>224.89</v>
      </c>
      <c r="I192" s="1">
        <v>2799.77</v>
      </c>
      <c r="J192" s="1">
        <v>668.71</v>
      </c>
      <c r="K192" s="1">
        <v>1858.2</v>
      </c>
      <c r="L192" s="1">
        <v>443.82</v>
      </c>
      <c r="M192" s="1">
        <v>3.1421000000000001</v>
      </c>
    </row>
    <row r="193" spans="3:13" x14ac:dyDescent="0.3">
      <c r="C193" s="1">
        <v>24</v>
      </c>
      <c r="D193" s="1">
        <v>221.78</v>
      </c>
      <c r="E193" s="1">
        <v>8.3000000000000004E-2</v>
      </c>
      <c r="F193" s="1">
        <v>12.02</v>
      </c>
      <c r="G193" s="1">
        <v>951.9</v>
      </c>
      <c r="H193" s="1">
        <v>227.36</v>
      </c>
      <c r="I193" s="1">
        <v>2800.39</v>
      </c>
      <c r="J193" s="1">
        <v>668.86</v>
      </c>
      <c r="K193" s="1">
        <v>1848.49</v>
      </c>
      <c r="L193" s="1">
        <v>441.5</v>
      </c>
      <c r="M193" s="1">
        <v>3.1804999999999999</v>
      </c>
    </row>
    <row r="194" spans="3:13" x14ac:dyDescent="0.3">
      <c r="C194" s="1">
        <v>25</v>
      </c>
      <c r="D194" s="1">
        <v>223.94</v>
      </c>
      <c r="E194" s="1">
        <v>0.08</v>
      </c>
      <c r="F194" s="1">
        <v>12.515000000000001</v>
      </c>
      <c r="G194" s="1">
        <v>961.93</v>
      </c>
      <c r="H194" s="1">
        <v>229.75</v>
      </c>
      <c r="I194" s="1">
        <v>2800.91</v>
      </c>
      <c r="J194" s="1">
        <v>668.99</v>
      </c>
      <c r="K194" s="1">
        <v>1838.98</v>
      </c>
      <c r="L194" s="1">
        <v>439.23</v>
      </c>
      <c r="M194" s="1">
        <v>3.2187000000000001</v>
      </c>
    </row>
    <row r="195" spans="3:13" x14ac:dyDescent="0.3">
      <c r="C195" s="1">
        <v>26</v>
      </c>
      <c r="D195" s="1">
        <v>226.03</v>
      </c>
      <c r="E195" s="1">
        <v>7.6999999999999999E-2</v>
      </c>
      <c r="F195" s="1">
        <v>13.012</v>
      </c>
      <c r="G195" s="1">
        <v>971.69</v>
      </c>
      <c r="H195" s="1">
        <v>232.08</v>
      </c>
      <c r="I195" s="1">
        <v>2801.35</v>
      </c>
      <c r="J195" s="1">
        <v>669.09</v>
      </c>
      <c r="K195" s="1">
        <v>1829.66</v>
      </c>
      <c r="L195" s="1">
        <v>437.01</v>
      </c>
      <c r="M195" s="1">
        <v>3.2566999999999999</v>
      </c>
    </row>
    <row r="196" spans="3:13" x14ac:dyDescent="0.3">
      <c r="C196" s="1">
        <v>27</v>
      </c>
      <c r="D196" s="1">
        <v>228.06</v>
      </c>
      <c r="E196" s="1">
        <v>7.3999999999999996E-2</v>
      </c>
      <c r="F196" s="1">
        <v>13.509</v>
      </c>
      <c r="G196" s="1">
        <v>981.19</v>
      </c>
      <c r="H196" s="1">
        <v>234.35</v>
      </c>
      <c r="I196" s="1">
        <v>2801.69</v>
      </c>
      <c r="J196" s="1">
        <v>669.17</v>
      </c>
      <c r="K196" s="1">
        <v>1820.5</v>
      </c>
      <c r="L196" s="1">
        <v>434.82</v>
      </c>
      <c r="M196" s="1">
        <v>3.2944</v>
      </c>
    </row>
    <row r="197" spans="3:13" x14ac:dyDescent="0.3">
      <c r="C197" s="1">
        <v>28</v>
      </c>
      <c r="D197" s="1">
        <v>230.04</v>
      </c>
      <c r="E197" s="1">
        <v>7.0999999999999994E-2</v>
      </c>
      <c r="F197" s="1">
        <v>14.007999999999999</v>
      </c>
      <c r="G197" s="1">
        <v>990.46</v>
      </c>
      <c r="H197" s="1">
        <v>236.57</v>
      </c>
      <c r="I197" s="1">
        <v>2801.96</v>
      </c>
      <c r="J197" s="1">
        <v>669.24</v>
      </c>
      <c r="K197" s="1">
        <v>1811.5</v>
      </c>
      <c r="L197" s="1">
        <v>432.67</v>
      </c>
      <c r="M197" s="1">
        <v>3.3319999999999999</v>
      </c>
    </row>
    <row r="198" spans="3:13" x14ac:dyDescent="0.3">
      <c r="C198" s="1">
        <v>29</v>
      </c>
      <c r="D198" s="1">
        <v>231.96</v>
      </c>
      <c r="E198" s="1">
        <v>6.9000000000000006E-2</v>
      </c>
      <c r="F198" s="1">
        <v>14.507999999999999</v>
      </c>
      <c r="G198" s="1">
        <v>999.5</v>
      </c>
      <c r="H198" s="1">
        <v>238.73</v>
      </c>
      <c r="I198" s="1">
        <v>2802.15</v>
      </c>
      <c r="J198" s="1">
        <v>669.28</v>
      </c>
      <c r="K198" s="1">
        <v>1802.65</v>
      </c>
      <c r="L198" s="1">
        <v>430.56</v>
      </c>
      <c r="M198" s="1">
        <v>3.3694999999999999</v>
      </c>
    </row>
    <row r="199" spans="3:13" x14ac:dyDescent="0.3">
      <c r="C199" s="1">
        <v>30</v>
      </c>
      <c r="D199" s="1">
        <v>233.84</v>
      </c>
      <c r="E199" s="1">
        <v>6.7000000000000004E-2</v>
      </c>
      <c r="F199" s="1">
        <v>15.009</v>
      </c>
      <c r="G199" s="1">
        <v>1008.33</v>
      </c>
      <c r="H199" s="1">
        <v>240.84</v>
      </c>
      <c r="I199" s="1">
        <v>2802.27</v>
      </c>
      <c r="J199" s="1">
        <v>669.31</v>
      </c>
      <c r="K199" s="1">
        <v>1793.94</v>
      </c>
      <c r="L199" s="1">
        <v>428.48</v>
      </c>
      <c r="M199" s="1">
        <v>3.4068999999999998</v>
      </c>
    </row>
    <row r="200" spans="3:13" x14ac:dyDescent="0.3"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3:13" ht="16.2" x14ac:dyDescent="0.3">
      <c r="C201" s="236" t="s">
        <v>373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</sheetData>
  <mergeCells count="6">
    <mergeCell ref="K130:L131"/>
    <mergeCell ref="M130:M131"/>
    <mergeCell ref="B3:H3"/>
    <mergeCell ref="B6:D6"/>
    <mergeCell ref="B2:D2"/>
    <mergeCell ref="F6:H6"/>
  </mergeCells>
  <hyperlinks>
    <hyperlink ref="B3" r:id="rId1"/>
    <hyperlink ref="B2" r:id="rId2"/>
  </hyperlinks>
  <pageMargins left="0.7" right="0.7" top="0.75" bottom="0.75" header="0.3" footer="0.3"/>
  <pageSetup orientation="portrait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1"/>
  <sheetViews>
    <sheetView topLeftCell="C142" zoomScaleNormal="100" workbookViewId="0">
      <selection activeCell="G16" sqref="G16"/>
    </sheetView>
  </sheetViews>
  <sheetFormatPr defaultRowHeight="14.4" x14ac:dyDescent="0.3"/>
  <cols>
    <col min="2" max="2" width="23.77734375" customWidth="1"/>
    <col min="3" max="3" width="22.77734375" customWidth="1"/>
    <col min="4" max="4" width="22.33203125" customWidth="1"/>
    <col min="6" max="6" width="30.109375" customWidth="1"/>
    <col min="7" max="7" width="21.44140625" customWidth="1"/>
    <col min="8" max="8" width="21.33203125" customWidth="1"/>
    <col min="10" max="10" width="22.6640625" customWidth="1"/>
  </cols>
  <sheetData>
    <row r="1" spans="2:9" ht="163.19999999999999" customHeight="1" x14ac:dyDescent="0.3"/>
    <row r="2" spans="2:9" x14ac:dyDescent="0.3">
      <c r="B2" s="545" t="s">
        <v>217</v>
      </c>
      <c r="C2" s="546"/>
      <c r="D2" s="546"/>
    </row>
    <row r="3" spans="2:9" x14ac:dyDescent="0.3">
      <c r="B3" s="545" t="s">
        <v>209</v>
      </c>
      <c r="C3" s="546"/>
      <c r="D3" s="546"/>
      <c r="E3" s="546"/>
      <c r="F3" s="546"/>
      <c r="G3" s="546"/>
      <c r="H3" s="546"/>
    </row>
    <row r="5" spans="2:9" ht="15" thickBot="1" x14ac:dyDescent="0.35">
      <c r="D5">
        <f>C10*C13</f>
        <v>20.230277777777776</v>
      </c>
    </row>
    <row r="6" spans="2:9" ht="33" customHeight="1" thickBot="1" x14ac:dyDescent="0.35">
      <c r="B6" s="547" t="s">
        <v>378</v>
      </c>
      <c r="C6" s="548"/>
      <c r="D6" s="549"/>
      <c r="F6" s="547" t="s">
        <v>352</v>
      </c>
      <c r="G6" s="548"/>
      <c r="H6" s="549"/>
    </row>
    <row r="7" spans="2:9" ht="28.8" customHeight="1" x14ac:dyDescent="0.3">
      <c r="B7" s="48" t="s">
        <v>0</v>
      </c>
      <c r="C7" s="357" t="s">
        <v>1</v>
      </c>
      <c r="D7" s="53" t="s">
        <v>2</v>
      </c>
      <c r="F7" s="48" t="s">
        <v>0</v>
      </c>
      <c r="G7" s="357" t="s">
        <v>1</v>
      </c>
      <c r="H7" s="53" t="s">
        <v>2</v>
      </c>
    </row>
    <row r="8" spans="2:9" ht="25.05" customHeight="1" x14ac:dyDescent="0.3">
      <c r="B8" s="249" t="s">
        <v>215</v>
      </c>
      <c r="C8" s="260">
        <f>(C10*C12*C13*(C15-C14))*C9</f>
        <v>3561.5404027777777</v>
      </c>
      <c r="D8" s="251" t="s">
        <v>149</v>
      </c>
      <c r="F8" s="247" t="s">
        <v>215</v>
      </c>
      <c r="G8" s="259">
        <f>C8</f>
        <v>3561.5404027777777</v>
      </c>
      <c r="H8" s="248" t="s">
        <v>149</v>
      </c>
    </row>
    <row r="9" spans="2:9" ht="25.05" customHeight="1" x14ac:dyDescent="0.3">
      <c r="B9" s="140" t="s">
        <v>173</v>
      </c>
      <c r="C9" s="142">
        <v>1</v>
      </c>
      <c r="D9" s="141"/>
      <c r="F9" s="140" t="s">
        <v>173</v>
      </c>
      <c r="G9" s="142">
        <f>C9</f>
        <v>1</v>
      </c>
      <c r="H9" s="141"/>
    </row>
    <row r="10" spans="2:9" ht="25.05" customHeight="1" x14ac:dyDescent="0.3">
      <c r="B10" s="22" t="s">
        <v>211</v>
      </c>
      <c r="C10" s="8">
        <f>C11/3600</f>
        <v>18.611111111111111</v>
      </c>
      <c r="D10" s="25" t="s">
        <v>42</v>
      </c>
      <c r="F10" s="22" t="s">
        <v>350</v>
      </c>
      <c r="G10" s="275">
        <v>11</v>
      </c>
      <c r="H10" s="25" t="s">
        <v>374</v>
      </c>
    </row>
    <row r="11" spans="2:9" ht="25.05" customHeight="1" x14ac:dyDescent="0.3">
      <c r="B11" s="22" t="s">
        <v>211</v>
      </c>
      <c r="C11" s="111">
        <f>'Calculation A (1) '!C34</f>
        <v>67000</v>
      </c>
      <c r="D11" s="25" t="s">
        <v>177</v>
      </c>
      <c r="F11" s="22" t="s">
        <v>351</v>
      </c>
      <c r="G11" s="111">
        <v>184.1</v>
      </c>
      <c r="H11" s="90" t="s">
        <v>4</v>
      </c>
    </row>
    <row r="12" spans="2:9" ht="25.05" customHeight="1" x14ac:dyDescent="0.3">
      <c r="B12" s="22" t="s">
        <v>212</v>
      </c>
      <c r="C12" s="1">
        <v>1.006</v>
      </c>
      <c r="D12" s="25" t="s">
        <v>210</v>
      </c>
      <c r="F12" s="22" t="s">
        <v>521</v>
      </c>
      <c r="G12" s="76">
        <v>2779.66</v>
      </c>
      <c r="H12" s="25" t="s">
        <v>155</v>
      </c>
    </row>
    <row r="13" spans="2:9" ht="27.6" customHeight="1" x14ac:dyDescent="0.3">
      <c r="B13" s="24" t="s">
        <v>218</v>
      </c>
      <c r="C13" s="149">
        <f>(1.394+0.78)/2</f>
        <v>1.087</v>
      </c>
      <c r="D13" s="54" t="s">
        <v>9</v>
      </c>
      <c r="F13" s="22" t="s">
        <v>522</v>
      </c>
      <c r="G13" s="76">
        <v>2776.4</v>
      </c>
      <c r="H13" s="25" t="s">
        <v>155</v>
      </c>
      <c r="I13" s="238"/>
    </row>
    <row r="14" spans="2:9" ht="22.2" customHeight="1" x14ac:dyDescent="0.3">
      <c r="B14" s="138" t="s">
        <v>213</v>
      </c>
      <c r="C14" s="89">
        <v>-5</v>
      </c>
      <c r="D14" s="90" t="s">
        <v>4</v>
      </c>
      <c r="F14" s="22" t="s">
        <v>523</v>
      </c>
      <c r="G14" s="76">
        <v>1998.55</v>
      </c>
      <c r="H14" s="25" t="s">
        <v>155</v>
      </c>
      <c r="I14" s="238"/>
    </row>
    <row r="15" spans="2:9" ht="31.8" customHeight="1" x14ac:dyDescent="0.3">
      <c r="B15" s="138" t="s">
        <v>214</v>
      </c>
      <c r="C15" s="120">
        <v>170</v>
      </c>
      <c r="D15" s="90" t="s">
        <v>4</v>
      </c>
      <c r="F15" s="22" t="s">
        <v>630</v>
      </c>
      <c r="G15" s="76">
        <v>720</v>
      </c>
      <c r="H15" s="25" t="s">
        <v>155</v>
      </c>
    </row>
    <row r="16" spans="2:9" ht="35.4" customHeight="1" x14ac:dyDescent="0.3">
      <c r="B16" s="138" t="s">
        <v>281</v>
      </c>
      <c r="C16" s="120">
        <f>C18-((C14+C15)/2)</f>
        <v>92.5</v>
      </c>
      <c r="D16" s="90" t="s">
        <v>4</v>
      </c>
      <c r="F16" s="22" t="s">
        <v>536</v>
      </c>
      <c r="G16" s="76">
        <v>191</v>
      </c>
      <c r="H16" s="25" t="s">
        <v>155</v>
      </c>
    </row>
    <row r="17" spans="2:8" ht="25.05" customHeight="1" thickBot="1" x14ac:dyDescent="0.35">
      <c r="B17" s="55" t="s">
        <v>216</v>
      </c>
      <c r="C17" s="139">
        <f>C15-C14</f>
        <v>175</v>
      </c>
      <c r="D17" s="56" t="s">
        <v>4</v>
      </c>
      <c r="F17" s="22" t="s">
        <v>524</v>
      </c>
      <c r="G17" s="76">
        <f>5000*(G15-G16)/3600</f>
        <v>734.72222222222217</v>
      </c>
      <c r="H17" s="25" t="s">
        <v>149</v>
      </c>
    </row>
    <row r="18" spans="2:8" ht="31.8" customHeight="1" x14ac:dyDescent="0.3">
      <c r="B18" s="146" t="s">
        <v>233</v>
      </c>
      <c r="C18" s="147">
        <v>175</v>
      </c>
      <c r="D18" s="148" t="s">
        <v>4</v>
      </c>
      <c r="F18" s="22" t="s">
        <v>525</v>
      </c>
      <c r="G18" s="3">
        <f>(G17+C10*C12*C14)/(C10*C12)</f>
        <v>34.242158986380218</v>
      </c>
      <c r="H18" s="90" t="s">
        <v>4</v>
      </c>
    </row>
    <row r="19" spans="2:8" ht="31.2" customHeight="1" x14ac:dyDescent="0.3">
      <c r="B19" s="154" t="s">
        <v>282</v>
      </c>
      <c r="C19" s="164">
        <f>C28/(C25*1000)</f>
        <v>1.2921348314606742</v>
      </c>
      <c r="D19" s="155"/>
      <c r="F19" s="22" t="s">
        <v>526</v>
      </c>
      <c r="G19" s="76">
        <f>(G8/G14)*3.6</f>
        <v>6.4154239073328165</v>
      </c>
      <c r="H19" s="25" t="s">
        <v>353</v>
      </c>
    </row>
    <row r="20" spans="2:8" ht="41.4" customHeight="1" x14ac:dyDescent="0.3">
      <c r="B20" s="154" t="s">
        <v>283</v>
      </c>
      <c r="C20" s="164">
        <f>C27/(C25*1000)</f>
        <v>1.2921348314606742</v>
      </c>
      <c r="D20" s="155"/>
      <c r="F20" s="22" t="s">
        <v>527</v>
      </c>
      <c r="G20" s="76">
        <f>((G8-G17)/G14)*3.6</f>
        <v>5.0919643991894121</v>
      </c>
      <c r="H20" s="25" t="s">
        <v>353</v>
      </c>
    </row>
    <row r="21" spans="2:8" ht="25.05" customHeight="1" thickBot="1" x14ac:dyDescent="0.35">
      <c r="B21" s="22" t="s">
        <v>219</v>
      </c>
      <c r="C21" s="111">
        <f>(C18+C14)/2</f>
        <v>85</v>
      </c>
      <c r="D21" s="25" t="s">
        <v>4</v>
      </c>
      <c r="F21" s="244" t="s">
        <v>352</v>
      </c>
      <c r="G21" s="245">
        <f>G20</f>
        <v>5.0919643991894121</v>
      </c>
      <c r="H21" s="246" t="s">
        <v>353</v>
      </c>
    </row>
    <row r="22" spans="2:8" ht="25.05" customHeight="1" thickBot="1" x14ac:dyDescent="0.35">
      <c r="B22" s="143" t="s">
        <v>220</v>
      </c>
      <c r="C22" s="144">
        <f>0.0000214</f>
        <v>2.1399999999999998E-5</v>
      </c>
      <c r="D22" s="25" t="s">
        <v>221</v>
      </c>
      <c r="F22" s="244" t="s">
        <v>528</v>
      </c>
      <c r="G22" s="353">
        <f>(G21*1000)/('Calculation A (1) '!$C$13/1000)</f>
        <v>728.84331022880326</v>
      </c>
      <c r="H22" s="246" t="s">
        <v>520</v>
      </c>
    </row>
    <row r="23" spans="2:8" ht="25.05" customHeight="1" x14ac:dyDescent="0.3">
      <c r="B23" s="22" t="s">
        <v>222</v>
      </c>
      <c r="C23" s="145">
        <v>3.15E-2</v>
      </c>
      <c r="D23" s="25" t="s">
        <v>223</v>
      </c>
      <c r="G23">
        <f>G21/10.6</f>
        <v>0.48037399992352947</v>
      </c>
    </row>
    <row r="24" spans="2:8" ht="25.05" customHeight="1" x14ac:dyDescent="0.3">
      <c r="B24" s="22" t="s">
        <v>224</v>
      </c>
      <c r="C24" s="137">
        <v>0.69899999999999995</v>
      </c>
      <c r="D24" s="25"/>
    </row>
    <row r="25" spans="2:8" ht="25.05" customHeight="1" x14ac:dyDescent="0.3">
      <c r="B25" s="249" t="s">
        <v>234</v>
      </c>
      <c r="C25" s="258">
        <v>8.8999999999999996E-2</v>
      </c>
      <c r="D25" s="251" t="s">
        <v>3</v>
      </c>
    </row>
    <row r="26" spans="2:8" ht="25.05" customHeight="1" x14ac:dyDescent="0.3">
      <c r="B26" s="24" t="s">
        <v>225</v>
      </c>
      <c r="C26" s="122">
        <f>0.8*0.8</f>
        <v>0.64000000000000012</v>
      </c>
      <c r="D26" s="54" t="s">
        <v>195</v>
      </c>
    </row>
    <row r="27" spans="2:8" ht="41.4" customHeight="1" x14ac:dyDescent="0.3">
      <c r="B27" s="22" t="s">
        <v>284</v>
      </c>
      <c r="C27" s="111">
        <v>115</v>
      </c>
      <c r="D27" s="25" t="s">
        <v>5</v>
      </c>
    </row>
    <row r="28" spans="2:8" ht="40.799999999999997" customHeight="1" x14ac:dyDescent="0.3">
      <c r="B28" s="22" t="s">
        <v>285</v>
      </c>
      <c r="C28" s="111">
        <v>115</v>
      </c>
      <c r="D28" s="25" t="s">
        <v>5</v>
      </c>
    </row>
    <row r="29" spans="2:8" ht="25.05" customHeight="1" x14ac:dyDescent="0.3">
      <c r="B29" s="22" t="s">
        <v>226</v>
      </c>
      <c r="C29" s="8">
        <f>(C10/C26)*(C28/(C28-(C25*1000)))</f>
        <v>128.62246260683759</v>
      </c>
      <c r="D29" s="25" t="s">
        <v>37</v>
      </c>
    </row>
    <row r="30" spans="2:8" ht="25.05" customHeight="1" x14ac:dyDescent="0.3">
      <c r="B30" s="22" t="s">
        <v>227</v>
      </c>
      <c r="C30" s="111">
        <f>C13*C29*C25/C22</f>
        <v>581463.68691463966</v>
      </c>
      <c r="D30" s="25" t="s">
        <v>236</v>
      </c>
    </row>
    <row r="31" spans="2:8" ht="25.05" customHeight="1" x14ac:dyDescent="0.3">
      <c r="B31" s="22" t="s">
        <v>228</v>
      </c>
      <c r="C31" s="137">
        <v>0.38600000000000001</v>
      </c>
      <c r="D31" s="25" t="s">
        <v>286</v>
      </c>
    </row>
    <row r="32" spans="2:8" ht="25.05" customHeight="1" x14ac:dyDescent="0.3">
      <c r="B32" s="22" t="s">
        <v>229</v>
      </c>
      <c r="C32" s="137">
        <v>0.59199999999999997</v>
      </c>
      <c r="D32" s="25" t="s">
        <v>286</v>
      </c>
    </row>
    <row r="33" spans="2:4" ht="25.05" customHeight="1" x14ac:dyDescent="0.3">
      <c r="B33" s="22" t="s">
        <v>230</v>
      </c>
      <c r="C33" s="111">
        <f>((C23*C31*(C30)^C32)*(C24^(1/3)))/C25</f>
        <v>313.51930536449009</v>
      </c>
      <c r="D33" s="25" t="s">
        <v>223</v>
      </c>
    </row>
    <row r="34" spans="2:4" ht="25.05" customHeight="1" x14ac:dyDescent="0.3">
      <c r="B34" s="249" t="s">
        <v>237</v>
      </c>
      <c r="C34" s="250">
        <v>2.5</v>
      </c>
      <c r="D34" s="251" t="s">
        <v>3</v>
      </c>
    </row>
    <row r="35" spans="2:4" ht="25.05" customHeight="1" x14ac:dyDescent="0.3">
      <c r="B35" s="252" t="s">
        <v>235</v>
      </c>
      <c r="C35" s="253">
        <f>(C8*1000)/(C33*C16)</f>
        <v>122.80946924377321</v>
      </c>
      <c r="D35" s="254" t="s">
        <v>195</v>
      </c>
    </row>
    <row r="36" spans="2:4" ht="25.05" customHeight="1" thickBot="1" x14ac:dyDescent="0.35">
      <c r="B36" s="255" t="s">
        <v>231</v>
      </c>
      <c r="C36" s="256">
        <f>C35/(3.14*C25*C34)</f>
        <v>175.78110533711188</v>
      </c>
      <c r="D36" s="257" t="s">
        <v>232</v>
      </c>
    </row>
    <row r="37" spans="2:4" ht="34.799999999999997" customHeight="1" x14ac:dyDescent="0.3"/>
    <row r="130" spans="3:13" ht="45.6" customHeight="1" x14ac:dyDescent="0.3">
      <c r="C130" s="358" t="s">
        <v>354</v>
      </c>
      <c r="D130" s="358" t="s">
        <v>356</v>
      </c>
      <c r="E130" s="358" t="s">
        <v>357</v>
      </c>
      <c r="F130" s="358" t="s">
        <v>358</v>
      </c>
      <c r="G130" s="358" t="s">
        <v>359</v>
      </c>
      <c r="H130" s="358"/>
      <c r="I130" s="358" t="s">
        <v>361</v>
      </c>
      <c r="J130" s="358"/>
      <c r="K130" s="544" t="s">
        <v>363</v>
      </c>
      <c r="L130" s="544"/>
      <c r="M130" s="544" t="s">
        <v>364</v>
      </c>
    </row>
    <row r="131" spans="3:13" ht="14.4" customHeight="1" x14ac:dyDescent="0.3">
      <c r="C131" s="358" t="s">
        <v>355</v>
      </c>
      <c r="D131" s="358"/>
      <c r="E131" s="358"/>
      <c r="F131" s="358"/>
      <c r="G131" s="358" t="s">
        <v>360</v>
      </c>
      <c r="H131" s="358"/>
      <c r="I131" s="358" t="s">
        <v>362</v>
      </c>
      <c r="J131" s="358"/>
      <c r="K131" s="544"/>
      <c r="L131" s="544"/>
      <c r="M131" s="544"/>
    </row>
    <row r="132" spans="3:13" ht="28.8" x14ac:dyDescent="0.3">
      <c r="C132" s="237" t="s">
        <v>365</v>
      </c>
      <c r="D132" s="237" t="s">
        <v>369</v>
      </c>
      <c r="E132" s="237" t="s">
        <v>370</v>
      </c>
      <c r="F132" s="237" t="s">
        <v>371</v>
      </c>
      <c r="G132" s="237" t="s">
        <v>366</v>
      </c>
      <c r="H132" s="237" t="s">
        <v>367</v>
      </c>
      <c r="I132" s="237" t="s">
        <v>366</v>
      </c>
      <c r="J132" s="237" t="s">
        <v>367</v>
      </c>
      <c r="K132" s="237" t="s">
        <v>366</v>
      </c>
      <c r="L132" s="237" t="s">
        <v>367</v>
      </c>
      <c r="M132" s="237" t="s">
        <v>368</v>
      </c>
    </row>
    <row r="133" spans="3:13" x14ac:dyDescent="0.3">
      <c r="C133" s="1">
        <v>0.02</v>
      </c>
      <c r="D133" s="1">
        <v>17.510000000000002</v>
      </c>
      <c r="E133" s="1">
        <v>67.006</v>
      </c>
      <c r="F133" s="1">
        <v>1.4999999999999999E-2</v>
      </c>
      <c r="G133" s="1">
        <v>73.45</v>
      </c>
      <c r="H133" s="1">
        <v>17.54</v>
      </c>
      <c r="I133" s="1">
        <v>2533.64</v>
      </c>
      <c r="J133" s="1">
        <v>605.15</v>
      </c>
      <c r="K133" s="1">
        <v>2460.19</v>
      </c>
      <c r="L133" s="1">
        <v>587.61</v>
      </c>
      <c r="M133" s="1">
        <v>1.8644000000000001</v>
      </c>
    </row>
    <row r="134" spans="3:13" x14ac:dyDescent="0.3">
      <c r="C134" s="1">
        <v>0.03</v>
      </c>
      <c r="D134" s="1">
        <v>24.1</v>
      </c>
      <c r="E134" s="1">
        <v>45.667000000000002</v>
      </c>
      <c r="F134" s="1">
        <v>2.1999999999999999E-2</v>
      </c>
      <c r="G134" s="1">
        <v>101</v>
      </c>
      <c r="H134" s="1">
        <v>24.12</v>
      </c>
      <c r="I134" s="1">
        <v>2545.64</v>
      </c>
      <c r="J134" s="1">
        <v>608.02</v>
      </c>
      <c r="K134" s="1">
        <v>2444.65</v>
      </c>
      <c r="L134" s="1">
        <v>583.89</v>
      </c>
      <c r="M134" s="1">
        <v>1.8694</v>
      </c>
    </row>
    <row r="135" spans="3:13" x14ac:dyDescent="0.3">
      <c r="C135" s="1">
        <v>0.04</v>
      </c>
      <c r="D135" s="1">
        <v>28.98</v>
      </c>
      <c r="E135" s="1">
        <v>34.802</v>
      </c>
      <c r="F135" s="1">
        <v>2.9000000000000001E-2</v>
      </c>
      <c r="G135" s="1">
        <v>121.41</v>
      </c>
      <c r="H135" s="1">
        <v>29</v>
      </c>
      <c r="I135" s="1">
        <v>2554.5100000000002</v>
      </c>
      <c r="J135" s="1">
        <v>610.13</v>
      </c>
      <c r="K135" s="1">
        <v>2433.1</v>
      </c>
      <c r="L135" s="1">
        <v>581.14</v>
      </c>
      <c r="M135" s="1">
        <v>1.8735999999999999</v>
      </c>
    </row>
    <row r="136" spans="3:13" x14ac:dyDescent="0.3">
      <c r="C136" s="1">
        <v>0.05</v>
      </c>
      <c r="D136" s="1">
        <v>32.9</v>
      </c>
      <c r="E136" s="1">
        <v>28.193999999999999</v>
      </c>
      <c r="F136" s="1">
        <v>3.5000000000000003E-2</v>
      </c>
      <c r="G136" s="1">
        <v>137.77000000000001</v>
      </c>
      <c r="H136" s="1">
        <v>32.909999999999997</v>
      </c>
      <c r="I136" s="1">
        <v>2561.59</v>
      </c>
      <c r="J136" s="1">
        <v>611.83000000000004</v>
      </c>
      <c r="K136" s="1">
        <v>2423.8200000000002</v>
      </c>
      <c r="L136" s="1">
        <v>578.91999999999996</v>
      </c>
      <c r="M136" s="1">
        <v>1.8774</v>
      </c>
    </row>
    <row r="137" spans="3:13" x14ac:dyDescent="0.3">
      <c r="C137" s="1">
        <v>0.06</v>
      </c>
      <c r="D137" s="1">
        <v>36.18</v>
      </c>
      <c r="E137" s="1">
        <v>23.741</v>
      </c>
      <c r="F137" s="1">
        <v>4.2000000000000003E-2</v>
      </c>
      <c r="G137" s="1">
        <v>151.5</v>
      </c>
      <c r="H137" s="1">
        <v>36.19</v>
      </c>
      <c r="I137" s="1">
        <v>2567.5100000000002</v>
      </c>
      <c r="J137" s="1">
        <v>613.24</v>
      </c>
      <c r="K137" s="1">
        <v>2416.0100000000002</v>
      </c>
      <c r="L137" s="1">
        <v>577.04999999999995</v>
      </c>
      <c r="M137" s="1">
        <v>1.8808</v>
      </c>
    </row>
    <row r="138" spans="3:13" x14ac:dyDescent="0.3">
      <c r="C138" s="1">
        <v>7.0000000000000007E-2</v>
      </c>
      <c r="D138" s="1">
        <v>39.020000000000003</v>
      </c>
      <c r="E138" s="1">
        <v>20.530999999999999</v>
      </c>
      <c r="F138" s="1">
        <v>4.9000000000000002E-2</v>
      </c>
      <c r="G138" s="1">
        <v>163.38</v>
      </c>
      <c r="H138" s="1">
        <v>39.020000000000003</v>
      </c>
      <c r="I138" s="1">
        <v>2572.62</v>
      </c>
      <c r="J138" s="1">
        <v>614.46</v>
      </c>
      <c r="K138" s="1">
        <v>2409.2399999999998</v>
      </c>
      <c r="L138" s="1">
        <v>575.44000000000005</v>
      </c>
      <c r="M138" s="1">
        <v>1.8839999999999999</v>
      </c>
    </row>
    <row r="139" spans="3:13" x14ac:dyDescent="0.3">
      <c r="C139" s="1">
        <v>0.08</v>
      </c>
      <c r="D139" s="1">
        <v>41.53</v>
      </c>
      <c r="E139" s="1">
        <v>18.105</v>
      </c>
      <c r="F139" s="1">
        <v>5.5E-2</v>
      </c>
      <c r="G139" s="1">
        <v>173.87</v>
      </c>
      <c r="H139" s="1">
        <v>41.53</v>
      </c>
      <c r="I139" s="1">
        <v>2577.11</v>
      </c>
      <c r="J139" s="1">
        <v>615.53</v>
      </c>
      <c r="K139" s="1">
        <v>2403.25</v>
      </c>
      <c r="L139" s="1">
        <v>574.01</v>
      </c>
      <c r="M139" s="1">
        <v>1.8871</v>
      </c>
    </row>
    <row r="140" spans="3:13" x14ac:dyDescent="0.3">
      <c r="C140" s="1">
        <v>0.09</v>
      </c>
      <c r="D140" s="1">
        <v>43.79</v>
      </c>
      <c r="E140" s="1">
        <v>16.204000000000001</v>
      </c>
      <c r="F140" s="1">
        <v>6.2E-2</v>
      </c>
      <c r="G140" s="1">
        <v>183.28</v>
      </c>
      <c r="H140" s="1">
        <v>43.78</v>
      </c>
      <c r="I140" s="1">
        <v>2581.14</v>
      </c>
      <c r="J140" s="1">
        <v>616.49</v>
      </c>
      <c r="K140" s="1">
        <v>2397.85</v>
      </c>
      <c r="L140" s="1">
        <v>572.72</v>
      </c>
      <c r="M140" s="1">
        <v>1.8898999999999999</v>
      </c>
    </row>
    <row r="141" spans="3:13" x14ac:dyDescent="0.3">
      <c r="C141" s="1">
        <v>0.1</v>
      </c>
      <c r="D141" s="1">
        <v>45.83</v>
      </c>
      <c r="E141" s="1">
        <v>14.675000000000001</v>
      </c>
      <c r="F141" s="1">
        <v>6.8000000000000005E-2</v>
      </c>
      <c r="G141" s="1">
        <v>191.84</v>
      </c>
      <c r="H141" s="1">
        <v>45.82</v>
      </c>
      <c r="I141" s="1">
        <v>2584.7800000000002</v>
      </c>
      <c r="J141" s="1">
        <v>617.36</v>
      </c>
      <c r="K141" s="1">
        <v>2392.94</v>
      </c>
      <c r="L141" s="1">
        <v>571.54</v>
      </c>
      <c r="M141" s="1">
        <v>1.8927</v>
      </c>
    </row>
    <row r="142" spans="3:13" x14ac:dyDescent="0.3">
      <c r="C142" s="1">
        <v>0.2</v>
      </c>
      <c r="D142" s="1">
        <v>60.09</v>
      </c>
      <c r="E142" s="1">
        <v>7.65</v>
      </c>
      <c r="F142" s="1">
        <v>0.13100000000000001</v>
      </c>
      <c r="G142" s="1">
        <v>251.46</v>
      </c>
      <c r="H142" s="1">
        <v>60.06</v>
      </c>
      <c r="I142" s="1">
        <v>2609.86</v>
      </c>
      <c r="J142" s="1">
        <v>623.35</v>
      </c>
      <c r="K142" s="1">
        <v>2358.4</v>
      </c>
      <c r="L142" s="1">
        <v>563.29999999999995</v>
      </c>
      <c r="M142" s="1">
        <v>1.9156</v>
      </c>
    </row>
    <row r="143" spans="3:13" x14ac:dyDescent="0.3">
      <c r="C143" s="1">
        <v>0.3</v>
      </c>
      <c r="D143" s="1">
        <v>69.13</v>
      </c>
      <c r="E143" s="1">
        <v>5.2290000000000001</v>
      </c>
      <c r="F143" s="1">
        <v>0.191</v>
      </c>
      <c r="G143" s="1">
        <v>289.31</v>
      </c>
      <c r="H143" s="1">
        <v>69.099999999999994</v>
      </c>
      <c r="I143" s="1">
        <v>2625.43</v>
      </c>
      <c r="J143" s="1">
        <v>627.07000000000005</v>
      </c>
      <c r="K143" s="1">
        <v>2336.13</v>
      </c>
      <c r="L143" s="1">
        <v>557.97</v>
      </c>
      <c r="M143" s="1">
        <v>1.9342999999999999</v>
      </c>
    </row>
    <row r="144" spans="3:13" x14ac:dyDescent="0.3">
      <c r="C144" s="1">
        <v>0.4</v>
      </c>
      <c r="D144" s="1">
        <v>75.89</v>
      </c>
      <c r="E144" s="1">
        <v>3.9929999999999999</v>
      </c>
      <c r="F144" s="1">
        <v>0.25</v>
      </c>
      <c r="G144" s="1">
        <v>317.64999999999998</v>
      </c>
      <c r="H144" s="1">
        <v>75.87</v>
      </c>
      <c r="I144" s="1">
        <v>2636.88</v>
      </c>
      <c r="J144" s="1">
        <v>629.80999999999995</v>
      </c>
      <c r="K144" s="1">
        <v>2319.23</v>
      </c>
      <c r="L144" s="1">
        <v>553.94000000000005</v>
      </c>
      <c r="M144" s="1">
        <v>1.9505999999999999</v>
      </c>
    </row>
    <row r="145" spans="3:15" x14ac:dyDescent="0.3">
      <c r="C145" s="1">
        <v>0.5</v>
      </c>
      <c r="D145" s="1">
        <v>81.349999999999994</v>
      </c>
      <c r="E145" s="1">
        <v>3.24</v>
      </c>
      <c r="F145" s="1">
        <v>0.309</v>
      </c>
      <c r="G145" s="1">
        <v>340.57</v>
      </c>
      <c r="H145" s="1">
        <v>81.34</v>
      </c>
      <c r="I145" s="1">
        <v>2645.99</v>
      </c>
      <c r="J145" s="1">
        <v>631.98</v>
      </c>
      <c r="K145" s="1">
        <v>2305.42</v>
      </c>
      <c r="L145" s="1">
        <v>550.64</v>
      </c>
      <c r="M145" s="1">
        <v>1.9654</v>
      </c>
    </row>
    <row r="146" spans="3:15" x14ac:dyDescent="0.3">
      <c r="C146" s="1">
        <v>0.6</v>
      </c>
      <c r="D146" s="1">
        <v>85.95</v>
      </c>
      <c r="E146" s="1">
        <v>2.7320000000000002</v>
      </c>
      <c r="F146" s="1">
        <v>0.36599999999999999</v>
      </c>
      <c r="G146" s="1">
        <v>359.93</v>
      </c>
      <c r="H146" s="1">
        <v>85.97</v>
      </c>
      <c r="I146" s="1">
        <v>2653.57</v>
      </c>
      <c r="J146" s="1">
        <v>633.79</v>
      </c>
      <c r="K146" s="1">
        <v>2293.64</v>
      </c>
      <c r="L146" s="1">
        <v>547.83000000000004</v>
      </c>
      <c r="M146" s="1">
        <v>1.9790000000000001</v>
      </c>
    </row>
    <row r="147" spans="3:15" x14ac:dyDescent="0.3">
      <c r="C147" s="1">
        <v>0.7</v>
      </c>
      <c r="D147" s="1">
        <v>89.96</v>
      </c>
      <c r="E147" s="1">
        <v>2.3650000000000002</v>
      </c>
      <c r="F147" s="1">
        <v>0.42299999999999999</v>
      </c>
      <c r="G147" s="1">
        <v>376.77</v>
      </c>
      <c r="H147" s="1">
        <v>89.99</v>
      </c>
      <c r="I147" s="1">
        <v>2660.07</v>
      </c>
      <c r="J147" s="1">
        <v>635.35</v>
      </c>
      <c r="K147" s="1">
        <v>2283.3000000000002</v>
      </c>
      <c r="L147" s="1">
        <v>545.36</v>
      </c>
      <c r="M147" s="1">
        <v>1.9919</v>
      </c>
    </row>
    <row r="148" spans="3:15" x14ac:dyDescent="0.3">
      <c r="C148" s="1">
        <v>0.8</v>
      </c>
      <c r="D148" s="1">
        <v>93.51</v>
      </c>
      <c r="E148" s="1">
        <v>2.0870000000000002</v>
      </c>
      <c r="F148" s="1">
        <v>0.47899999999999998</v>
      </c>
      <c r="G148" s="1">
        <v>391.73</v>
      </c>
      <c r="H148" s="1">
        <v>93.56</v>
      </c>
      <c r="I148" s="1">
        <v>2665.77</v>
      </c>
      <c r="J148" s="1">
        <v>636.71</v>
      </c>
      <c r="K148" s="1">
        <v>2274.0500000000002</v>
      </c>
      <c r="L148" s="1">
        <v>543.15</v>
      </c>
      <c r="M148" s="1">
        <v>2.004</v>
      </c>
    </row>
    <row r="149" spans="3:15" x14ac:dyDescent="0.3">
      <c r="C149" s="1">
        <v>0.9</v>
      </c>
      <c r="D149" s="1">
        <v>96.71</v>
      </c>
      <c r="E149" s="1">
        <v>1.869</v>
      </c>
      <c r="F149" s="1">
        <v>0.53500000000000003</v>
      </c>
      <c r="G149" s="1">
        <v>405.21</v>
      </c>
      <c r="H149" s="1">
        <v>96.78</v>
      </c>
      <c r="I149" s="1">
        <v>2670.85</v>
      </c>
      <c r="J149" s="1">
        <v>637.91999999999996</v>
      </c>
      <c r="K149" s="1">
        <v>2265.65</v>
      </c>
      <c r="L149" s="1">
        <v>541.14</v>
      </c>
      <c r="M149" s="1">
        <v>2.0156000000000001</v>
      </c>
    </row>
    <row r="150" spans="3:15" ht="16.2" x14ac:dyDescent="0.3">
      <c r="C150" s="1" t="s">
        <v>372</v>
      </c>
      <c r="D150" s="1">
        <v>99.63</v>
      </c>
      <c r="E150" s="1">
        <v>1.694</v>
      </c>
      <c r="F150" s="1">
        <v>0.59</v>
      </c>
      <c r="G150" s="1">
        <v>417.51</v>
      </c>
      <c r="H150" s="1">
        <v>99.72</v>
      </c>
      <c r="I150" s="1">
        <v>2675.43</v>
      </c>
      <c r="J150" s="1">
        <v>639.02</v>
      </c>
      <c r="K150" s="1">
        <v>2257.92</v>
      </c>
      <c r="L150" s="1">
        <v>539.29999999999995</v>
      </c>
      <c r="M150" s="1">
        <v>2.0266999999999999</v>
      </c>
      <c r="N150">
        <f>I150-J150</f>
        <v>2036.4099999999999</v>
      </c>
      <c r="O150">
        <f>N179-N150</f>
        <v>76.679999999999836</v>
      </c>
    </row>
    <row r="151" spans="3:15" x14ac:dyDescent="0.3">
      <c r="C151" s="1">
        <v>1.1000000000000001</v>
      </c>
      <c r="D151" s="1">
        <v>102.32</v>
      </c>
      <c r="E151" s="1">
        <v>1.5489999999999999</v>
      </c>
      <c r="F151" s="1">
        <v>0.64500000000000002</v>
      </c>
      <c r="G151" s="1">
        <v>428.84</v>
      </c>
      <c r="H151" s="1">
        <v>102.43</v>
      </c>
      <c r="I151" s="1">
        <v>2679.61</v>
      </c>
      <c r="J151" s="1">
        <v>640.01</v>
      </c>
      <c r="K151" s="1">
        <v>2250.7600000000002</v>
      </c>
      <c r="L151" s="1">
        <v>537.59</v>
      </c>
      <c r="M151" s="1">
        <v>2.0373000000000001</v>
      </c>
    </row>
    <row r="152" spans="3:15" x14ac:dyDescent="0.3">
      <c r="C152" s="1">
        <v>1.2</v>
      </c>
      <c r="D152" s="1">
        <v>104.81</v>
      </c>
      <c r="E152" s="1">
        <v>1.4279999999999999</v>
      </c>
      <c r="F152" s="1">
        <v>0.7</v>
      </c>
      <c r="G152" s="1">
        <v>439.36</v>
      </c>
      <c r="H152" s="1">
        <v>104.94</v>
      </c>
      <c r="I152" s="1">
        <v>2683.44</v>
      </c>
      <c r="J152" s="1">
        <v>640.92999999999995</v>
      </c>
      <c r="K152" s="1">
        <v>2244.08</v>
      </c>
      <c r="L152" s="1">
        <v>535.99</v>
      </c>
      <c r="M152" s="1">
        <v>2.0476000000000001</v>
      </c>
    </row>
    <row r="153" spans="3:15" x14ac:dyDescent="0.3">
      <c r="C153" s="1">
        <v>1.3</v>
      </c>
      <c r="D153" s="1">
        <v>107.13</v>
      </c>
      <c r="E153" s="1">
        <v>1.325</v>
      </c>
      <c r="F153" s="1">
        <v>0.755</v>
      </c>
      <c r="G153" s="1">
        <v>449.19</v>
      </c>
      <c r="H153" s="1">
        <v>107.29</v>
      </c>
      <c r="I153" s="1">
        <v>2686.98</v>
      </c>
      <c r="J153" s="1">
        <v>641.77</v>
      </c>
      <c r="K153" s="1">
        <v>2237.79</v>
      </c>
      <c r="L153" s="1">
        <v>534.49</v>
      </c>
      <c r="M153" s="1">
        <v>2.0575999999999999</v>
      </c>
    </row>
    <row r="154" spans="3:15" x14ac:dyDescent="0.3">
      <c r="C154" s="1">
        <v>1.4</v>
      </c>
      <c r="D154" s="1">
        <v>109.32</v>
      </c>
      <c r="E154" s="1">
        <v>1.236</v>
      </c>
      <c r="F154" s="1">
        <v>0.80900000000000005</v>
      </c>
      <c r="G154" s="1">
        <v>458.42</v>
      </c>
      <c r="H154" s="1">
        <v>109.49</v>
      </c>
      <c r="I154" s="1">
        <v>2690.28</v>
      </c>
      <c r="J154" s="1">
        <v>642.55999999999995</v>
      </c>
      <c r="K154" s="1">
        <v>2231.86</v>
      </c>
      <c r="L154" s="1">
        <v>533.07000000000005</v>
      </c>
      <c r="M154" s="1">
        <v>2.0672999999999999</v>
      </c>
    </row>
    <row r="155" spans="3:15" x14ac:dyDescent="0.3">
      <c r="C155" s="1">
        <v>1.5</v>
      </c>
      <c r="D155" s="1">
        <v>111.37</v>
      </c>
      <c r="E155" s="1">
        <v>1.159</v>
      </c>
      <c r="F155" s="1">
        <v>0.86299999999999999</v>
      </c>
      <c r="G155" s="1">
        <v>467.13</v>
      </c>
      <c r="H155" s="1">
        <v>111.57</v>
      </c>
      <c r="I155" s="1">
        <v>2693.36</v>
      </c>
      <c r="J155" s="1">
        <v>643.29999999999995</v>
      </c>
      <c r="K155" s="1">
        <v>2226.23</v>
      </c>
      <c r="L155" s="1">
        <v>531.73</v>
      </c>
      <c r="M155" s="1">
        <v>2.0768</v>
      </c>
    </row>
    <row r="156" spans="3:15" x14ac:dyDescent="0.3">
      <c r="C156" s="1">
        <v>1.6</v>
      </c>
      <c r="D156" s="1">
        <v>113.32</v>
      </c>
      <c r="E156" s="1">
        <v>1.091</v>
      </c>
      <c r="F156" s="1">
        <v>0.91600000000000004</v>
      </c>
      <c r="G156" s="1">
        <v>475.38</v>
      </c>
      <c r="H156" s="1">
        <v>113.54</v>
      </c>
      <c r="I156" s="1">
        <v>2696.25</v>
      </c>
      <c r="J156" s="1">
        <v>643.99</v>
      </c>
      <c r="K156" s="1">
        <v>2220.87</v>
      </c>
      <c r="L156" s="1">
        <v>530.45000000000005</v>
      </c>
      <c r="M156" s="1">
        <v>2.0859999999999999</v>
      </c>
    </row>
    <row r="157" spans="3:15" x14ac:dyDescent="0.3">
      <c r="C157" s="1">
        <v>1.7</v>
      </c>
      <c r="D157" s="1">
        <v>115.17</v>
      </c>
      <c r="E157" s="1">
        <v>1.0309999999999999</v>
      </c>
      <c r="F157" s="1">
        <v>0.97</v>
      </c>
      <c r="G157" s="1">
        <v>483.22</v>
      </c>
      <c r="H157" s="1">
        <v>115.42</v>
      </c>
      <c r="I157" s="1">
        <v>2698.97</v>
      </c>
      <c r="J157" s="1">
        <v>644.64</v>
      </c>
      <c r="K157" s="1">
        <v>2215.75</v>
      </c>
      <c r="L157" s="1">
        <v>529.22</v>
      </c>
      <c r="M157" s="1">
        <v>2.0950000000000002</v>
      </c>
    </row>
    <row r="158" spans="3:15" x14ac:dyDescent="0.3">
      <c r="C158" s="1">
        <v>1.8</v>
      </c>
      <c r="D158" s="1">
        <v>116.93</v>
      </c>
      <c r="E158" s="1">
        <v>0.97699999999999998</v>
      </c>
      <c r="F158" s="1">
        <v>1.0229999999999999</v>
      </c>
      <c r="G158" s="1">
        <v>490.7</v>
      </c>
      <c r="H158" s="1">
        <v>117.2</v>
      </c>
      <c r="I158" s="1">
        <v>2701.54</v>
      </c>
      <c r="J158" s="1">
        <v>645.25</v>
      </c>
      <c r="K158" s="1">
        <v>2210.84</v>
      </c>
      <c r="L158" s="1">
        <v>528.04999999999995</v>
      </c>
      <c r="M158" s="1">
        <v>2.1036999999999999</v>
      </c>
    </row>
    <row r="159" spans="3:15" x14ac:dyDescent="0.3">
      <c r="C159" s="1">
        <v>1.9</v>
      </c>
      <c r="D159" s="1">
        <v>118.62</v>
      </c>
      <c r="E159" s="1">
        <v>0.92900000000000005</v>
      </c>
      <c r="F159" s="1">
        <v>1.0760000000000001</v>
      </c>
      <c r="G159" s="1">
        <v>497.85</v>
      </c>
      <c r="H159" s="1">
        <v>118.91</v>
      </c>
      <c r="I159" s="1">
        <v>2703.98</v>
      </c>
      <c r="J159" s="1">
        <v>645.83000000000004</v>
      </c>
      <c r="K159" s="1">
        <v>2206.13</v>
      </c>
      <c r="L159" s="1">
        <v>526.91999999999996</v>
      </c>
      <c r="M159" s="1">
        <v>2.1124000000000001</v>
      </c>
    </row>
    <row r="160" spans="3:15" x14ac:dyDescent="0.3">
      <c r="C160" s="1">
        <v>2</v>
      </c>
      <c r="D160" s="1">
        <v>120.23</v>
      </c>
      <c r="E160" s="1">
        <v>0.88500000000000001</v>
      </c>
      <c r="F160" s="1">
        <v>1.129</v>
      </c>
      <c r="G160" s="1">
        <v>504.71</v>
      </c>
      <c r="H160" s="1">
        <v>120.55</v>
      </c>
      <c r="I160" s="1">
        <v>2706.29</v>
      </c>
      <c r="J160" s="1">
        <v>646.39</v>
      </c>
      <c r="K160" s="1">
        <v>2201.59</v>
      </c>
      <c r="L160" s="1">
        <v>525.84</v>
      </c>
      <c r="M160" s="1">
        <v>2.1208</v>
      </c>
    </row>
    <row r="161" spans="3:13" x14ac:dyDescent="0.3">
      <c r="C161" s="1">
        <v>2.2000000000000002</v>
      </c>
      <c r="D161" s="1">
        <v>123.27</v>
      </c>
      <c r="E161" s="1">
        <v>0.81</v>
      </c>
      <c r="F161" s="1">
        <v>1.2350000000000001</v>
      </c>
      <c r="G161" s="1">
        <v>517.63</v>
      </c>
      <c r="H161" s="1">
        <v>123.63</v>
      </c>
      <c r="I161" s="1">
        <v>2710.6</v>
      </c>
      <c r="J161" s="1">
        <v>647.41999999999996</v>
      </c>
      <c r="K161" s="1">
        <v>2192.98</v>
      </c>
      <c r="L161" s="1">
        <v>523.78</v>
      </c>
      <c r="M161" s="1">
        <v>2.1372</v>
      </c>
    </row>
    <row r="162" spans="3:13" x14ac:dyDescent="0.3">
      <c r="C162" s="1">
        <v>2.4</v>
      </c>
      <c r="D162" s="1">
        <v>126.09</v>
      </c>
      <c r="E162" s="1">
        <v>0.746</v>
      </c>
      <c r="F162" s="1">
        <v>1.34</v>
      </c>
      <c r="G162" s="1">
        <v>529.64</v>
      </c>
      <c r="H162" s="1">
        <v>126.5</v>
      </c>
      <c r="I162" s="1">
        <v>2714.55</v>
      </c>
      <c r="J162" s="1">
        <v>648.36</v>
      </c>
      <c r="K162" s="1">
        <v>2184.91</v>
      </c>
      <c r="L162" s="1">
        <v>521.86</v>
      </c>
      <c r="M162" s="1">
        <v>2.1530999999999998</v>
      </c>
    </row>
    <row r="163" spans="3:13" x14ac:dyDescent="0.3">
      <c r="C163" s="1">
        <v>2.6</v>
      </c>
      <c r="D163" s="1">
        <v>128.72999999999999</v>
      </c>
      <c r="E163" s="1">
        <v>0.69299999999999995</v>
      </c>
      <c r="F163" s="1">
        <v>1.444</v>
      </c>
      <c r="G163" s="1">
        <v>540.88</v>
      </c>
      <c r="H163" s="1">
        <v>129.19</v>
      </c>
      <c r="I163" s="1">
        <v>2718.17</v>
      </c>
      <c r="J163" s="1">
        <v>649.22</v>
      </c>
      <c r="K163" s="1">
        <v>2177.3000000000002</v>
      </c>
      <c r="L163" s="1">
        <v>520.04</v>
      </c>
      <c r="M163" s="1">
        <v>2.1684999999999999</v>
      </c>
    </row>
    <row r="164" spans="3:13" x14ac:dyDescent="0.3">
      <c r="C164" s="1">
        <v>2.8</v>
      </c>
      <c r="D164" s="1">
        <v>131.19999999999999</v>
      </c>
      <c r="E164" s="1">
        <v>0.64600000000000002</v>
      </c>
      <c r="F164" s="1">
        <v>1.548</v>
      </c>
      <c r="G164" s="1">
        <v>551.45000000000005</v>
      </c>
      <c r="H164" s="1">
        <v>131.71</v>
      </c>
      <c r="I164" s="1">
        <v>2721.54</v>
      </c>
      <c r="J164" s="1">
        <v>650.03</v>
      </c>
      <c r="K164" s="1">
        <v>2170.08</v>
      </c>
      <c r="L164" s="1">
        <v>518.32000000000005</v>
      </c>
      <c r="M164" s="1">
        <v>2.1835</v>
      </c>
    </row>
    <row r="165" spans="3:13" x14ac:dyDescent="0.3">
      <c r="C165" s="1">
        <v>3</v>
      </c>
      <c r="D165" s="1">
        <v>133.54</v>
      </c>
      <c r="E165" s="1">
        <v>0.60599999999999998</v>
      </c>
      <c r="F165" s="1">
        <v>1.651</v>
      </c>
      <c r="G165" s="1">
        <v>561.44000000000005</v>
      </c>
      <c r="H165" s="1">
        <v>134.1</v>
      </c>
      <c r="I165" s="1">
        <v>2724.66</v>
      </c>
      <c r="J165" s="1">
        <v>650.77</v>
      </c>
      <c r="K165" s="1">
        <v>2163.2199999999998</v>
      </c>
      <c r="L165" s="1">
        <v>516.67999999999995</v>
      </c>
      <c r="M165" s="1">
        <v>2.1981000000000002</v>
      </c>
    </row>
    <row r="166" spans="3:13" x14ac:dyDescent="0.3">
      <c r="C166" s="1">
        <v>3.5</v>
      </c>
      <c r="D166" s="1">
        <v>138.87</v>
      </c>
      <c r="E166" s="1">
        <v>0.52400000000000002</v>
      </c>
      <c r="F166" s="1">
        <v>1.9079999999999999</v>
      </c>
      <c r="G166" s="1">
        <v>584.28</v>
      </c>
      <c r="H166" s="1">
        <v>139.55000000000001</v>
      </c>
      <c r="I166" s="1">
        <v>2731.63</v>
      </c>
      <c r="J166" s="1">
        <v>652.44000000000005</v>
      </c>
      <c r="K166" s="1">
        <v>2147.35</v>
      </c>
      <c r="L166" s="1">
        <v>512.89</v>
      </c>
      <c r="M166" s="1">
        <v>2.2330999999999999</v>
      </c>
    </row>
    <row r="167" spans="3:13" x14ac:dyDescent="0.3">
      <c r="C167" s="1">
        <v>4</v>
      </c>
      <c r="D167" s="1">
        <v>143.63</v>
      </c>
      <c r="E167" s="1">
        <v>0.46200000000000002</v>
      </c>
      <c r="F167" s="1">
        <v>2.1629999999999998</v>
      </c>
      <c r="G167" s="1">
        <v>604.67999999999995</v>
      </c>
      <c r="H167" s="1">
        <v>144.43</v>
      </c>
      <c r="I167" s="1">
        <v>2737.63</v>
      </c>
      <c r="J167" s="1">
        <v>653.87</v>
      </c>
      <c r="K167" s="1">
        <v>2132.9499999999998</v>
      </c>
      <c r="L167" s="1">
        <v>509.45</v>
      </c>
      <c r="M167" s="1">
        <v>2.2664</v>
      </c>
    </row>
    <row r="168" spans="3:13" x14ac:dyDescent="0.3">
      <c r="C168" s="1">
        <v>4.5</v>
      </c>
      <c r="D168" s="1">
        <v>147.91999999999999</v>
      </c>
      <c r="E168" s="1">
        <v>0.41399999999999998</v>
      </c>
      <c r="F168" s="1">
        <v>2.4169999999999998</v>
      </c>
      <c r="G168" s="1">
        <v>623.16999999999996</v>
      </c>
      <c r="H168" s="1">
        <v>148.84</v>
      </c>
      <c r="I168" s="1">
        <v>2742.88</v>
      </c>
      <c r="J168" s="1">
        <v>655.13</v>
      </c>
      <c r="K168" s="1">
        <v>2119.71</v>
      </c>
      <c r="L168" s="1">
        <v>506.29</v>
      </c>
      <c r="M168" s="1">
        <v>2.2982999999999998</v>
      </c>
    </row>
    <row r="169" spans="3:13" x14ac:dyDescent="0.3">
      <c r="C169" s="1">
        <v>5</v>
      </c>
      <c r="D169" s="1">
        <v>151.85</v>
      </c>
      <c r="E169" s="1">
        <v>0.375</v>
      </c>
      <c r="F169" s="1">
        <v>2.669</v>
      </c>
      <c r="G169" s="1">
        <v>640.12</v>
      </c>
      <c r="H169" s="1">
        <v>152.88999999999999</v>
      </c>
      <c r="I169" s="1">
        <v>2747.54</v>
      </c>
      <c r="J169" s="1">
        <v>656.24</v>
      </c>
      <c r="K169" s="1">
        <v>2107.42</v>
      </c>
      <c r="L169" s="1">
        <v>503.35</v>
      </c>
      <c r="M169" s="1">
        <v>2.3289</v>
      </c>
    </row>
    <row r="170" spans="3:13" x14ac:dyDescent="0.3">
      <c r="C170" s="1">
        <v>5.5</v>
      </c>
      <c r="D170" s="1">
        <v>155.47</v>
      </c>
      <c r="E170" s="1">
        <v>0.34200000000000003</v>
      </c>
      <c r="F170" s="1">
        <v>2.92</v>
      </c>
      <c r="G170" s="1">
        <v>655.81</v>
      </c>
      <c r="H170" s="1">
        <v>156.63999999999999</v>
      </c>
      <c r="I170" s="1">
        <v>2751.7</v>
      </c>
      <c r="J170" s="1">
        <v>657.23</v>
      </c>
      <c r="K170" s="1">
        <v>2095.9</v>
      </c>
      <c r="L170" s="1">
        <v>500.6</v>
      </c>
      <c r="M170" s="1">
        <v>2.3584999999999998</v>
      </c>
    </row>
    <row r="171" spans="3:13" x14ac:dyDescent="0.3">
      <c r="C171" s="1">
        <v>6</v>
      </c>
      <c r="D171" s="1">
        <v>158.84</v>
      </c>
      <c r="E171" s="1">
        <v>0.315</v>
      </c>
      <c r="F171" s="1">
        <v>3.17</v>
      </c>
      <c r="G171" s="1">
        <v>670.43</v>
      </c>
      <c r="H171" s="1">
        <v>160.13</v>
      </c>
      <c r="I171" s="1">
        <v>2755.46</v>
      </c>
      <c r="J171" s="1">
        <v>658.13</v>
      </c>
      <c r="K171" s="1">
        <v>2085.0300000000002</v>
      </c>
      <c r="L171" s="1">
        <v>498</v>
      </c>
      <c r="M171" s="1">
        <v>2.3873000000000002</v>
      </c>
    </row>
    <row r="172" spans="3:13" x14ac:dyDescent="0.3">
      <c r="C172" s="1">
        <v>6.5</v>
      </c>
      <c r="D172" s="1">
        <v>161.99</v>
      </c>
      <c r="E172" s="1">
        <v>0.29199999999999998</v>
      </c>
      <c r="F172" s="1">
        <v>3.419</v>
      </c>
      <c r="G172" s="1">
        <v>684.14</v>
      </c>
      <c r="H172" s="1">
        <v>163.4</v>
      </c>
      <c r="I172" s="1">
        <v>2758.87</v>
      </c>
      <c r="J172" s="1">
        <v>658.94</v>
      </c>
      <c r="K172" s="1">
        <v>2074.73</v>
      </c>
      <c r="L172" s="1">
        <v>495.54</v>
      </c>
      <c r="M172" s="1">
        <v>2.4152</v>
      </c>
    </row>
    <row r="173" spans="3:13" x14ac:dyDescent="0.3">
      <c r="C173" s="1">
        <v>7</v>
      </c>
      <c r="D173" s="1">
        <v>164.96</v>
      </c>
      <c r="E173" s="1">
        <v>0.27300000000000002</v>
      </c>
      <c r="F173" s="1">
        <v>3.6669999999999998</v>
      </c>
      <c r="G173" s="1">
        <v>697.07</v>
      </c>
      <c r="H173" s="1">
        <v>166.49</v>
      </c>
      <c r="I173" s="1">
        <v>2761.98</v>
      </c>
      <c r="J173" s="1">
        <v>659.69</v>
      </c>
      <c r="K173" s="1">
        <v>2064.92</v>
      </c>
      <c r="L173" s="1">
        <v>493.2</v>
      </c>
      <c r="M173" s="1">
        <v>2.4424000000000001</v>
      </c>
    </row>
    <row r="174" spans="3:13" x14ac:dyDescent="0.3">
      <c r="C174" s="1">
        <v>7.5</v>
      </c>
      <c r="D174" s="1">
        <v>167.76</v>
      </c>
      <c r="E174" s="1">
        <v>0.255</v>
      </c>
      <c r="F174" s="1">
        <v>3.915</v>
      </c>
      <c r="G174" s="1">
        <v>709.3</v>
      </c>
      <c r="H174" s="1">
        <v>169.41</v>
      </c>
      <c r="I174" s="1">
        <v>2764.84</v>
      </c>
      <c r="J174" s="1">
        <v>660.37</v>
      </c>
      <c r="K174" s="1">
        <v>2055.5300000000002</v>
      </c>
      <c r="L174" s="1">
        <v>490.96</v>
      </c>
      <c r="M174" s="1">
        <v>2.4689999999999999</v>
      </c>
    </row>
    <row r="175" spans="3:13" x14ac:dyDescent="0.3">
      <c r="C175" s="1">
        <v>8</v>
      </c>
      <c r="D175" s="1">
        <v>170.42</v>
      </c>
      <c r="E175" s="1">
        <v>0.24</v>
      </c>
      <c r="F175" s="1">
        <v>4.1619999999999999</v>
      </c>
      <c r="G175" s="1">
        <v>720.94</v>
      </c>
      <c r="H175" s="1">
        <v>172.19</v>
      </c>
      <c r="I175" s="1">
        <v>2767.46</v>
      </c>
      <c r="J175" s="1">
        <v>661</v>
      </c>
      <c r="K175" s="1">
        <v>2046.53</v>
      </c>
      <c r="L175" s="1">
        <v>488.8</v>
      </c>
      <c r="M175" s="1">
        <v>2.4950999999999999</v>
      </c>
    </row>
    <row r="176" spans="3:13" x14ac:dyDescent="0.3">
      <c r="C176" s="1">
        <v>8.5</v>
      </c>
      <c r="D176" s="1">
        <v>172.94</v>
      </c>
      <c r="E176" s="1">
        <v>0.22700000000000001</v>
      </c>
      <c r="F176" s="1">
        <v>4.4089999999999998</v>
      </c>
      <c r="G176" s="1">
        <v>732.03</v>
      </c>
      <c r="H176" s="1">
        <v>174.84</v>
      </c>
      <c r="I176" s="1">
        <v>2769.89</v>
      </c>
      <c r="J176" s="1">
        <v>661.58</v>
      </c>
      <c r="K176" s="1">
        <v>2037.86</v>
      </c>
      <c r="L176" s="1">
        <v>486.73</v>
      </c>
      <c r="M176" s="1">
        <v>2.5206</v>
      </c>
    </row>
    <row r="177" spans="3:14" x14ac:dyDescent="0.3">
      <c r="C177" s="1">
        <v>9</v>
      </c>
      <c r="D177" s="1">
        <v>175.36</v>
      </c>
      <c r="E177" s="1">
        <v>0.215</v>
      </c>
      <c r="F177" s="1">
        <v>4.6550000000000002</v>
      </c>
      <c r="G177" s="1">
        <v>742.64</v>
      </c>
      <c r="H177" s="1">
        <v>177.38</v>
      </c>
      <c r="I177" s="1">
        <v>2772.13</v>
      </c>
      <c r="J177" s="1">
        <v>662.11</v>
      </c>
      <c r="K177" s="1">
        <v>2029.49</v>
      </c>
      <c r="L177" s="1">
        <v>484.74</v>
      </c>
      <c r="M177" s="1">
        <v>2.5455999999999999</v>
      </c>
    </row>
    <row r="178" spans="3:14" x14ac:dyDescent="0.3">
      <c r="C178" s="1">
        <v>9.5</v>
      </c>
      <c r="D178" s="1">
        <v>177.67</v>
      </c>
      <c r="E178" s="1">
        <v>0.20399999999999999</v>
      </c>
      <c r="F178" s="1">
        <v>4.9009999999999998</v>
      </c>
      <c r="G178" s="1">
        <v>752.82</v>
      </c>
      <c r="H178" s="1">
        <v>179.81</v>
      </c>
      <c r="I178" s="1">
        <v>2774.22</v>
      </c>
      <c r="J178" s="1">
        <v>662.61</v>
      </c>
      <c r="K178" s="1">
        <v>2021.4</v>
      </c>
      <c r="L178" s="1">
        <v>482.8</v>
      </c>
      <c r="M178" s="1">
        <v>2.5701999999999998</v>
      </c>
    </row>
    <row r="179" spans="3:14" x14ac:dyDescent="0.3">
      <c r="C179" s="1">
        <v>10</v>
      </c>
      <c r="D179" s="1">
        <v>179.88</v>
      </c>
      <c r="E179" s="1">
        <v>0.19400000000000001</v>
      </c>
      <c r="F179" s="1">
        <v>5.1470000000000002</v>
      </c>
      <c r="G179" s="1">
        <v>762.6</v>
      </c>
      <c r="H179" s="1">
        <v>182.14</v>
      </c>
      <c r="I179" s="1">
        <v>2776.16</v>
      </c>
      <c r="J179" s="1">
        <v>663.07</v>
      </c>
      <c r="K179" s="1">
        <v>2013.56</v>
      </c>
      <c r="L179" s="1">
        <v>480.93</v>
      </c>
      <c r="M179" s="1">
        <v>2.5943999999999998</v>
      </c>
      <c r="N179">
        <f>I179-J179</f>
        <v>2113.0899999999997</v>
      </c>
    </row>
    <row r="180" spans="3:14" x14ac:dyDescent="0.3">
      <c r="C180" s="1">
        <v>11</v>
      </c>
      <c r="D180" s="1">
        <v>184.06</v>
      </c>
      <c r="E180" s="1">
        <v>0.17699999999999999</v>
      </c>
      <c r="F180" s="1">
        <v>5.6379999999999999</v>
      </c>
      <c r="G180" s="1">
        <v>781.11</v>
      </c>
      <c r="H180" s="1">
        <v>186.57</v>
      </c>
      <c r="I180" s="1">
        <v>2779.66</v>
      </c>
      <c r="J180" s="1">
        <v>663.91</v>
      </c>
      <c r="K180" s="1">
        <v>1998.55</v>
      </c>
      <c r="L180" s="1">
        <v>477.35</v>
      </c>
      <c r="M180" s="1">
        <v>2.6417999999999999</v>
      </c>
    </row>
    <row r="181" spans="3:14" x14ac:dyDescent="0.3">
      <c r="C181" s="1">
        <v>12</v>
      </c>
      <c r="D181" s="1">
        <v>187.96</v>
      </c>
      <c r="E181" s="1">
        <v>0.16300000000000001</v>
      </c>
      <c r="F181" s="1">
        <v>6.1269999999999998</v>
      </c>
      <c r="G181" s="1">
        <v>798.42</v>
      </c>
      <c r="H181" s="1">
        <v>190.7</v>
      </c>
      <c r="I181" s="1">
        <v>2782.73</v>
      </c>
      <c r="J181" s="1">
        <v>664.64</v>
      </c>
      <c r="K181" s="1">
        <v>1984.31</v>
      </c>
      <c r="L181" s="1">
        <v>473.94</v>
      </c>
      <c r="M181" s="1">
        <v>2.6878000000000002</v>
      </c>
    </row>
    <row r="182" spans="3:14" x14ac:dyDescent="0.3">
      <c r="C182" s="1">
        <v>13</v>
      </c>
      <c r="D182" s="1">
        <v>191.6</v>
      </c>
      <c r="E182" s="1">
        <v>0.151</v>
      </c>
      <c r="F182" s="1">
        <v>6.617</v>
      </c>
      <c r="G182" s="1">
        <v>814.68</v>
      </c>
      <c r="H182" s="1">
        <v>194.58</v>
      </c>
      <c r="I182" s="1">
        <v>2785.42</v>
      </c>
      <c r="J182" s="1">
        <v>665.29</v>
      </c>
      <c r="K182" s="1">
        <v>1970.73</v>
      </c>
      <c r="L182" s="1">
        <v>470.7</v>
      </c>
      <c r="M182" s="1">
        <v>2.7326999999999999</v>
      </c>
    </row>
    <row r="183" spans="3:14" x14ac:dyDescent="0.3">
      <c r="C183" s="1">
        <v>14</v>
      </c>
      <c r="D183" s="1">
        <v>195.04</v>
      </c>
      <c r="E183" s="1">
        <v>0.14099999999999999</v>
      </c>
      <c r="F183" s="1">
        <v>7.1059999999999999</v>
      </c>
      <c r="G183" s="1">
        <v>830.05</v>
      </c>
      <c r="H183" s="1">
        <v>198.26</v>
      </c>
      <c r="I183" s="1">
        <v>2787.79</v>
      </c>
      <c r="J183" s="1">
        <v>665.85</v>
      </c>
      <c r="K183" s="1">
        <v>1957.73</v>
      </c>
      <c r="L183" s="1">
        <v>467.6</v>
      </c>
      <c r="M183" s="1">
        <v>2.7766999999999999</v>
      </c>
    </row>
    <row r="184" spans="3:14" x14ac:dyDescent="0.3">
      <c r="C184" s="1">
        <v>15</v>
      </c>
      <c r="D184" s="1">
        <v>198.28</v>
      </c>
      <c r="E184" s="1">
        <v>0.13200000000000001</v>
      </c>
      <c r="F184" s="1">
        <v>7.5960000000000001</v>
      </c>
      <c r="G184" s="1">
        <v>844.64</v>
      </c>
      <c r="H184" s="1">
        <v>201.74</v>
      </c>
      <c r="I184" s="1">
        <v>2789.88</v>
      </c>
      <c r="J184" s="1">
        <v>666.35</v>
      </c>
      <c r="K184" s="1">
        <v>1945.24</v>
      </c>
      <c r="L184" s="1">
        <v>464.61</v>
      </c>
      <c r="M184" s="1">
        <v>2.8197000000000001</v>
      </c>
    </row>
    <row r="185" spans="3:14" x14ac:dyDescent="0.3">
      <c r="C185" s="1">
        <v>16</v>
      </c>
      <c r="D185" s="1">
        <v>201.37</v>
      </c>
      <c r="E185" s="1">
        <v>0.124</v>
      </c>
      <c r="F185" s="1">
        <v>8.0850000000000009</v>
      </c>
      <c r="G185" s="1">
        <v>858.54</v>
      </c>
      <c r="H185" s="1">
        <v>205.06</v>
      </c>
      <c r="I185" s="1">
        <v>2791.73</v>
      </c>
      <c r="J185" s="1">
        <v>666.79</v>
      </c>
      <c r="K185" s="1">
        <v>1933.19</v>
      </c>
      <c r="L185" s="1">
        <v>461.74</v>
      </c>
      <c r="M185" s="1">
        <v>2.8620000000000001</v>
      </c>
    </row>
    <row r="186" spans="3:14" x14ac:dyDescent="0.3">
      <c r="C186" s="1">
        <v>17</v>
      </c>
      <c r="D186" s="1">
        <v>204.3</v>
      </c>
      <c r="E186" s="1">
        <v>0.11700000000000001</v>
      </c>
      <c r="F186" s="1">
        <v>8.5749999999999993</v>
      </c>
      <c r="G186" s="1">
        <v>871.82</v>
      </c>
      <c r="H186" s="1">
        <v>208.23</v>
      </c>
      <c r="I186" s="1">
        <v>2793.37</v>
      </c>
      <c r="J186" s="1">
        <v>667.18</v>
      </c>
      <c r="K186" s="1">
        <v>1921.55</v>
      </c>
      <c r="L186" s="1">
        <v>458.95</v>
      </c>
      <c r="M186" s="1">
        <v>2.9036</v>
      </c>
    </row>
    <row r="187" spans="3:14" x14ac:dyDescent="0.3">
      <c r="C187" s="1">
        <v>18</v>
      </c>
      <c r="D187" s="1">
        <v>207.11</v>
      </c>
      <c r="E187" s="1">
        <v>0.11</v>
      </c>
      <c r="F187" s="1">
        <v>9.0649999999999995</v>
      </c>
      <c r="G187" s="1">
        <v>884.55</v>
      </c>
      <c r="H187" s="1">
        <v>211.27</v>
      </c>
      <c r="I187" s="1">
        <v>2794.81</v>
      </c>
      <c r="J187" s="1">
        <v>667.53</v>
      </c>
      <c r="K187" s="1">
        <v>1910.27</v>
      </c>
      <c r="L187" s="1">
        <v>456.26</v>
      </c>
      <c r="M187" s="1">
        <v>2.9445000000000001</v>
      </c>
    </row>
    <row r="188" spans="3:14" x14ac:dyDescent="0.3">
      <c r="C188" s="1">
        <v>19</v>
      </c>
      <c r="D188" s="1">
        <v>209.79</v>
      </c>
      <c r="E188" s="1">
        <v>0.105</v>
      </c>
      <c r="F188" s="1">
        <v>9.5559999999999992</v>
      </c>
      <c r="G188" s="1">
        <v>896.78</v>
      </c>
      <c r="H188" s="1">
        <v>214.19</v>
      </c>
      <c r="I188" s="1">
        <v>2796.09</v>
      </c>
      <c r="J188" s="1">
        <v>667.83</v>
      </c>
      <c r="K188" s="1">
        <v>1899.31</v>
      </c>
      <c r="L188" s="1">
        <v>453.64</v>
      </c>
      <c r="M188" s="1">
        <v>2.9849000000000001</v>
      </c>
    </row>
    <row r="189" spans="3:14" x14ac:dyDescent="0.3">
      <c r="C189" s="1">
        <v>20</v>
      </c>
      <c r="D189" s="1">
        <v>212.37</v>
      </c>
      <c r="E189" s="1">
        <v>0.1</v>
      </c>
      <c r="F189" s="1">
        <v>10.047000000000001</v>
      </c>
      <c r="G189" s="1">
        <v>908.56</v>
      </c>
      <c r="H189" s="1">
        <v>217.01</v>
      </c>
      <c r="I189" s="1">
        <v>2797.21</v>
      </c>
      <c r="J189" s="1">
        <v>668.1</v>
      </c>
      <c r="K189" s="1">
        <v>1888.65</v>
      </c>
      <c r="L189" s="1">
        <v>451.1</v>
      </c>
      <c r="M189" s="1">
        <v>3.0247999999999999</v>
      </c>
    </row>
    <row r="190" spans="3:14" x14ac:dyDescent="0.3">
      <c r="C190" s="1">
        <v>21</v>
      </c>
      <c r="D190" s="1">
        <v>214.85</v>
      </c>
      <c r="E190" s="1">
        <v>9.5000000000000001E-2</v>
      </c>
      <c r="F190" s="1">
        <v>10.539</v>
      </c>
      <c r="G190" s="1">
        <v>919.93</v>
      </c>
      <c r="H190" s="1">
        <v>219.72</v>
      </c>
      <c r="I190" s="1">
        <v>2798.18</v>
      </c>
      <c r="J190" s="1">
        <v>668.33</v>
      </c>
      <c r="K190" s="1">
        <v>1878.25</v>
      </c>
      <c r="L190" s="1">
        <v>448.61</v>
      </c>
      <c r="M190" s="1">
        <v>3.0642999999999998</v>
      </c>
    </row>
    <row r="191" spans="3:14" x14ac:dyDescent="0.3">
      <c r="C191" s="1">
        <v>22</v>
      </c>
      <c r="D191" s="1">
        <v>217.24</v>
      </c>
      <c r="E191" s="1">
        <v>9.0999999999999998E-2</v>
      </c>
      <c r="F191" s="1">
        <v>11.032</v>
      </c>
      <c r="G191" s="1">
        <v>930.92</v>
      </c>
      <c r="H191" s="1">
        <v>222.35</v>
      </c>
      <c r="I191" s="1">
        <v>2799.03</v>
      </c>
      <c r="J191" s="1">
        <v>668.54</v>
      </c>
      <c r="K191" s="1">
        <v>1868.11</v>
      </c>
      <c r="L191" s="1">
        <v>446.19</v>
      </c>
      <c r="M191" s="1">
        <v>3.1034000000000002</v>
      </c>
    </row>
    <row r="192" spans="3:14" x14ac:dyDescent="0.3">
      <c r="C192" s="1">
        <v>23</v>
      </c>
      <c r="D192" s="1">
        <v>219.55</v>
      </c>
      <c r="E192" s="1">
        <v>8.6999999999999994E-2</v>
      </c>
      <c r="F192" s="1">
        <v>11.525</v>
      </c>
      <c r="G192" s="1">
        <v>941.57</v>
      </c>
      <c r="H192" s="1">
        <v>224.89</v>
      </c>
      <c r="I192" s="1">
        <v>2799.77</v>
      </c>
      <c r="J192" s="1">
        <v>668.71</v>
      </c>
      <c r="K192" s="1">
        <v>1858.2</v>
      </c>
      <c r="L192" s="1">
        <v>443.82</v>
      </c>
      <c r="M192" s="1">
        <v>3.1421000000000001</v>
      </c>
    </row>
    <row r="193" spans="3:13" x14ac:dyDescent="0.3">
      <c r="C193" s="1">
        <v>24</v>
      </c>
      <c r="D193" s="1">
        <v>221.78</v>
      </c>
      <c r="E193" s="1">
        <v>8.3000000000000004E-2</v>
      </c>
      <c r="F193" s="1">
        <v>12.02</v>
      </c>
      <c r="G193" s="1">
        <v>951.9</v>
      </c>
      <c r="H193" s="1">
        <v>227.36</v>
      </c>
      <c r="I193" s="1">
        <v>2800.39</v>
      </c>
      <c r="J193" s="1">
        <v>668.86</v>
      </c>
      <c r="K193" s="1">
        <v>1848.49</v>
      </c>
      <c r="L193" s="1">
        <v>441.5</v>
      </c>
      <c r="M193" s="1">
        <v>3.1804999999999999</v>
      </c>
    </row>
    <row r="194" spans="3:13" x14ac:dyDescent="0.3">
      <c r="C194" s="1">
        <v>25</v>
      </c>
      <c r="D194" s="1">
        <v>223.94</v>
      </c>
      <c r="E194" s="1">
        <v>0.08</v>
      </c>
      <c r="F194" s="1">
        <v>12.515000000000001</v>
      </c>
      <c r="G194" s="1">
        <v>961.93</v>
      </c>
      <c r="H194" s="1">
        <v>229.75</v>
      </c>
      <c r="I194" s="1">
        <v>2800.91</v>
      </c>
      <c r="J194" s="1">
        <v>668.99</v>
      </c>
      <c r="K194" s="1">
        <v>1838.98</v>
      </c>
      <c r="L194" s="1">
        <v>439.23</v>
      </c>
      <c r="M194" s="1">
        <v>3.2187000000000001</v>
      </c>
    </row>
    <row r="195" spans="3:13" x14ac:dyDescent="0.3">
      <c r="C195" s="1">
        <v>26</v>
      </c>
      <c r="D195" s="1">
        <v>226.03</v>
      </c>
      <c r="E195" s="1">
        <v>7.6999999999999999E-2</v>
      </c>
      <c r="F195" s="1">
        <v>13.012</v>
      </c>
      <c r="G195" s="1">
        <v>971.69</v>
      </c>
      <c r="H195" s="1">
        <v>232.08</v>
      </c>
      <c r="I195" s="1">
        <v>2801.35</v>
      </c>
      <c r="J195" s="1">
        <v>669.09</v>
      </c>
      <c r="K195" s="1">
        <v>1829.66</v>
      </c>
      <c r="L195" s="1">
        <v>437.01</v>
      </c>
      <c r="M195" s="1">
        <v>3.2566999999999999</v>
      </c>
    </row>
    <row r="196" spans="3:13" x14ac:dyDescent="0.3">
      <c r="C196" s="1">
        <v>27</v>
      </c>
      <c r="D196" s="1">
        <v>228.06</v>
      </c>
      <c r="E196" s="1">
        <v>7.3999999999999996E-2</v>
      </c>
      <c r="F196" s="1">
        <v>13.509</v>
      </c>
      <c r="G196" s="1">
        <v>981.19</v>
      </c>
      <c r="H196" s="1">
        <v>234.35</v>
      </c>
      <c r="I196" s="1">
        <v>2801.69</v>
      </c>
      <c r="J196" s="1">
        <v>669.17</v>
      </c>
      <c r="K196" s="1">
        <v>1820.5</v>
      </c>
      <c r="L196" s="1">
        <v>434.82</v>
      </c>
      <c r="M196" s="1">
        <v>3.2944</v>
      </c>
    </row>
    <row r="197" spans="3:13" x14ac:dyDescent="0.3">
      <c r="C197" s="1">
        <v>28</v>
      </c>
      <c r="D197" s="1">
        <v>230.04</v>
      </c>
      <c r="E197" s="1">
        <v>7.0999999999999994E-2</v>
      </c>
      <c r="F197" s="1">
        <v>14.007999999999999</v>
      </c>
      <c r="G197" s="1">
        <v>990.46</v>
      </c>
      <c r="H197" s="1">
        <v>236.57</v>
      </c>
      <c r="I197" s="1">
        <v>2801.96</v>
      </c>
      <c r="J197" s="1">
        <v>669.24</v>
      </c>
      <c r="K197" s="1">
        <v>1811.5</v>
      </c>
      <c r="L197" s="1">
        <v>432.67</v>
      </c>
      <c r="M197" s="1">
        <v>3.3319999999999999</v>
      </c>
    </row>
    <row r="198" spans="3:13" x14ac:dyDescent="0.3">
      <c r="C198" s="1">
        <v>29</v>
      </c>
      <c r="D198" s="1">
        <v>231.96</v>
      </c>
      <c r="E198" s="1">
        <v>6.9000000000000006E-2</v>
      </c>
      <c r="F198" s="1">
        <v>14.507999999999999</v>
      </c>
      <c r="G198" s="1">
        <v>999.5</v>
      </c>
      <c r="H198" s="1">
        <v>238.73</v>
      </c>
      <c r="I198" s="1">
        <v>2802.15</v>
      </c>
      <c r="J198" s="1">
        <v>669.28</v>
      </c>
      <c r="K198" s="1">
        <v>1802.65</v>
      </c>
      <c r="L198" s="1">
        <v>430.56</v>
      </c>
      <c r="M198" s="1">
        <v>3.3694999999999999</v>
      </c>
    </row>
    <row r="199" spans="3:13" x14ac:dyDescent="0.3">
      <c r="C199" s="1">
        <v>30</v>
      </c>
      <c r="D199" s="1">
        <v>233.84</v>
      </c>
      <c r="E199" s="1">
        <v>6.7000000000000004E-2</v>
      </c>
      <c r="F199" s="1">
        <v>15.009</v>
      </c>
      <c r="G199" s="1">
        <v>1008.33</v>
      </c>
      <c r="H199" s="1">
        <v>240.84</v>
      </c>
      <c r="I199" s="1">
        <v>2802.27</v>
      </c>
      <c r="J199" s="1">
        <v>669.31</v>
      </c>
      <c r="K199" s="1">
        <v>1793.94</v>
      </c>
      <c r="L199" s="1">
        <v>428.48</v>
      </c>
      <c r="M199" s="1">
        <v>3.4068999999999998</v>
      </c>
    </row>
    <row r="200" spans="3:13" x14ac:dyDescent="0.3"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3:13" ht="16.2" x14ac:dyDescent="0.3">
      <c r="C201" s="236" t="s">
        <v>373</v>
      </c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</sheetData>
  <mergeCells count="6">
    <mergeCell ref="M130:M131"/>
    <mergeCell ref="B2:D2"/>
    <mergeCell ref="B3:H3"/>
    <mergeCell ref="B6:D6"/>
    <mergeCell ref="F6:H6"/>
    <mergeCell ref="K130:L131"/>
  </mergeCells>
  <hyperlinks>
    <hyperlink ref="B3" r:id="rId1"/>
    <hyperlink ref="B2" r:id="rId2"/>
  </hyperlinks>
  <pageMargins left="0.7" right="0.7" top="0.75" bottom="0.75" header="0.3" footer="0.3"/>
  <pageSetup orientation="portrait" r:id="rId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6"/>
  <sheetViews>
    <sheetView topLeftCell="A22" zoomScale="55" zoomScaleNormal="55" workbookViewId="0">
      <selection activeCell="C39" sqref="C39"/>
    </sheetView>
  </sheetViews>
  <sheetFormatPr defaultRowHeight="14.4" x14ac:dyDescent="0.3"/>
  <cols>
    <col min="2" max="2" width="32.44140625" customWidth="1"/>
    <col min="3" max="3" width="20.5546875" customWidth="1"/>
    <col min="4" max="4" width="21.88671875" customWidth="1"/>
  </cols>
  <sheetData>
    <row r="1" spans="2:9" ht="88.2" customHeight="1" x14ac:dyDescent="0.3"/>
    <row r="2" spans="2:9" x14ac:dyDescent="0.3">
      <c r="B2" s="545" t="s">
        <v>238</v>
      </c>
      <c r="C2" s="546"/>
      <c r="D2" s="546"/>
      <c r="E2" s="546"/>
      <c r="F2" s="546"/>
      <c r="G2" s="546"/>
      <c r="H2" s="546"/>
    </row>
    <row r="3" spans="2:9" x14ac:dyDescent="0.3">
      <c r="B3" s="545" t="s">
        <v>239</v>
      </c>
      <c r="C3" s="546"/>
      <c r="D3" s="546"/>
      <c r="E3" s="546"/>
      <c r="F3" s="546"/>
      <c r="G3" s="546"/>
      <c r="H3" s="546"/>
      <c r="I3" s="546"/>
    </row>
    <row r="4" spans="2:9" ht="15" thickBot="1" x14ac:dyDescent="0.35"/>
    <row r="5" spans="2:9" ht="46.8" customHeight="1" thickBot="1" x14ac:dyDescent="0.35">
      <c r="B5" s="550" t="s">
        <v>251</v>
      </c>
      <c r="C5" s="551"/>
      <c r="D5" s="552"/>
    </row>
    <row r="6" spans="2:9" ht="31.8" customHeight="1" x14ac:dyDescent="0.3">
      <c r="B6" s="228" t="s">
        <v>0</v>
      </c>
      <c r="C6" s="229" t="s">
        <v>1</v>
      </c>
      <c r="D6" s="230" t="s">
        <v>2</v>
      </c>
    </row>
    <row r="7" spans="2:9" ht="25.05" customHeight="1" x14ac:dyDescent="0.3">
      <c r="B7" s="151" t="s">
        <v>257</v>
      </c>
      <c r="C7" s="153">
        <f>' Calculation B (2)'!C7</f>
        <v>10600</v>
      </c>
      <c r="D7" s="152" t="s">
        <v>256</v>
      </c>
    </row>
    <row r="8" spans="2:9" ht="25.05" customHeight="1" x14ac:dyDescent="0.3">
      <c r="B8" s="151" t="s">
        <v>260</v>
      </c>
      <c r="C8" s="153">
        <f>' Calculation B (2)'!C50</f>
        <v>18</v>
      </c>
      <c r="D8" s="152" t="s">
        <v>37</v>
      </c>
    </row>
    <row r="9" spans="2:9" ht="25.05" customHeight="1" x14ac:dyDescent="0.3">
      <c r="B9" s="161" t="s">
        <v>280</v>
      </c>
      <c r="C9" s="162">
        <f>'Calculation A (1) '!C29*C41</f>
        <v>77050</v>
      </c>
      <c r="D9" s="163" t="s">
        <v>177</v>
      </c>
    </row>
    <row r="10" spans="2:9" ht="25.05" customHeight="1" x14ac:dyDescent="0.3">
      <c r="B10" s="22" t="s">
        <v>252</v>
      </c>
      <c r="C10" s="8">
        <f>' Calculation B (2)'!C46</f>
        <v>22.87144136895213</v>
      </c>
      <c r="D10" s="25" t="s">
        <v>42</v>
      </c>
    </row>
    <row r="11" spans="2:9" ht="25.05" customHeight="1" x14ac:dyDescent="0.3">
      <c r="B11" s="22" t="s">
        <v>253</v>
      </c>
      <c r="C11" s="111">
        <f>C10*35.3*60</f>
        <v>48441.71281944061</v>
      </c>
      <c r="D11" s="25" t="s">
        <v>240</v>
      </c>
    </row>
    <row r="12" spans="2:9" ht="25.05" customHeight="1" x14ac:dyDescent="0.3">
      <c r="B12" s="22" t="s">
        <v>241</v>
      </c>
      <c r="C12" s="111">
        <f>' Calculation B (2)'!C55</f>
        <v>1350</v>
      </c>
      <c r="D12" s="25" t="s">
        <v>5</v>
      </c>
    </row>
    <row r="13" spans="2:9" ht="25.05" customHeight="1" x14ac:dyDescent="0.3">
      <c r="B13" s="22" t="s">
        <v>241</v>
      </c>
      <c r="C13" s="111">
        <f>C12/25.4</f>
        <v>53.1496062992126</v>
      </c>
      <c r="D13" s="25" t="s">
        <v>244</v>
      </c>
    </row>
    <row r="14" spans="2:9" ht="25.05" customHeight="1" x14ac:dyDescent="0.3">
      <c r="B14" s="22" t="s">
        <v>241</v>
      </c>
      <c r="C14" s="8">
        <f>C12*0.00328084</f>
        <v>4.4291340000000003</v>
      </c>
      <c r="D14" s="25" t="s">
        <v>123</v>
      </c>
    </row>
    <row r="15" spans="2:9" ht="25.05" customHeight="1" x14ac:dyDescent="0.3">
      <c r="B15" s="22" t="s">
        <v>218</v>
      </c>
      <c r="C15" s="150">
        <f>' Calculation B (2)'!C29</f>
        <v>0.78</v>
      </c>
      <c r="D15" s="25" t="s">
        <v>9</v>
      </c>
    </row>
    <row r="16" spans="2:9" ht="25.05" customHeight="1" x14ac:dyDescent="0.3">
      <c r="B16" s="138" t="s">
        <v>213</v>
      </c>
      <c r="C16" s="89">
        <v>30</v>
      </c>
      <c r="D16" s="90" t="s">
        <v>4</v>
      </c>
    </row>
    <row r="17" spans="2:4" ht="25.05" customHeight="1" x14ac:dyDescent="0.3">
      <c r="B17" s="138" t="s">
        <v>242</v>
      </c>
      <c r="C17" s="120">
        <v>150</v>
      </c>
      <c r="D17" s="90" t="s">
        <v>4</v>
      </c>
    </row>
    <row r="18" spans="2:4" ht="25.05" customHeight="1" x14ac:dyDescent="0.3">
      <c r="B18" s="138" t="s">
        <v>245</v>
      </c>
      <c r="C18" s="107">
        <v>0.6</v>
      </c>
      <c r="D18" s="90" t="s">
        <v>246</v>
      </c>
    </row>
    <row r="19" spans="2:4" ht="25.05" customHeight="1" x14ac:dyDescent="0.3">
      <c r="B19" s="138" t="s">
        <v>245</v>
      </c>
      <c r="C19" s="107">
        <f>C18*250/30.48</f>
        <v>4.9212598425196852</v>
      </c>
      <c r="D19" s="90" t="s">
        <v>248</v>
      </c>
    </row>
    <row r="20" spans="2:4" ht="25.05" customHeight="1" x14ac:dyDescent="0.3">
      <c r="B20" s="138" t="s">
        <v>270</v>
      </c>
      <c r="C20" s="120">
        <f>'Calculation A (1) '!C38</f>
        <v>37.5</v>
      </c>
      <c r="D20" s="90" t="s">
        <v>3</v>
      </c>
    </row>
    <row r="21" spans="2:4" ht="25.05" customHeight="1" thickBot="1" x14ac:dyDescent="0.35">
      <c r="B21" s="138" t="s">
        <v>243</v>
      </c>
      <c r="C21" s="120">
        <f>2*C20+(SUM(C34:C37))</f>
        <v>129</v>
      </c>
      <c r="D21" s="90" t="s">
        <v>3</v>
      </c>
    </row>
    <row r="22" spans="2:4" ht="25.05" customHeight="1" thickBot="1" x14ac:dyDescent="0.35">
      <c r="B22" s="156" t="s">
        <v>250</v>
      </c>
      <c r="C22" s="157">
        <f>C19*C21</f>
        <v>634.84251968503941</v>
      </c>
      <c r="D22" s="158" t="s">
        <v>247</v>
      </c>
    </row>
    <row r="23" spans="2:4" ht="25.05" customHeight="1" x14ac:dyDescent="0.3">
      <c r="B23" s="154" t="s">
        <v>254</v>
      </c>
      <c r="C23" s="159">
        <f>((C7*2.2)/3600)/(3.14*(C14/2)^2)</f>
        <v>0.42064792324148148</v>
      </c>
      <c r="D23" s="155" t="s">
        <v>255</v>
      </c>
    </row>
    <row r="24" spans="2:4" ht="25.05" customHeight="1" x14ac:dyDescent="0.3">
      <c r="B24" s="22" t="s">
        <v>258</v>
      </c>
      <c r="C24" s="111">
        <f>0.8*C8*3.28</f>
        <v>47.231999999999999</v>
      </c>
      <c r="D24" s="25" t="s">
        <v>259</v>
      </c>
    </row>
    <row r="25" spans="2:4" ht="25.05" customHeight="1" thickBot="1" x14ac:dyDescent="0.35">
      <c r="B25" s="22" t="s">
        <v>261</v>
      </c>
      <c r="C25" s="111">
        <v>32.200000000000003</v>
      </c>
      <c r="D25" s="25" t="s">
        <v>262</v>
      </c>
    </row>
    <row r="26" spans="2:4" ht="37.799999999999997" customHeight="1" thickBot="1" x14ac:dyDescent="0.35">
      <c r="B26" s="156" t="s">
        <v>263</v>
      </c>
      <c r="C26" s="160">
        <f>(C23*C24/(C25*144))*6894.8</f>
        <v>29.543258471498138</v>
      </c>
      <c r="D26" s="158" t="s">
        <v>247</v>
      </c>
    </row>
    <row r="27" spans="2:4" ht="36" customHeight="1" x14ac:dyDescent="0.3">
      <c r="B27" s="22" t="s">
        <v>264</v>
      </c>
      <c r="C27" s="111">
        <v>10</v>
      </c>
      <c r="D27" s="25"/>
    </row>
    <row r="28" spans="2:4" ht="25.05" customHeight="1" x14ac:dyDescent="0.3">
      <c r="B28" s="22" t="s">
        <v>265</v>
      </c>
      <c r="C28" s="137">
        <f>C23/(C24*C29)</f>
        <v>0.18416034552980434</v>
      </c>
      <c r="D28" s="25" t="s">
        <v>266</v>
      </c>
    </row>
    <row r="29" spans="2:4" ht="25.05" customHeight="1" thickBot="1" x14ac:dyDescent="0.35">
      <c r="B29" s="22" t="s">
        <v>218</v>
      </c>
      <c r="C29" s="137">
        <f>C15*0.062</f>
        <v>4.836E-2</v>
      </c>
      <c r="D29" s="25" t="s">
        <v>267</v>
      </c>
    </row>
    <row r="30" spans="2:4" ht="40.799999999999997" customHeight="1" thickBot="1" x14ac:dyDescent="0.35">
      <c r="B30" s="156" t="s">
        <v>268</v>
      </c>
      <c r="C30" s="160">
        <f>C22*C27*C28</f>
        <v>1169.1281778220848</v>
      </c>
      <c r="D30" s="158" t="s">
        <v>247</v>
      </c>
    </row>
    <row r="31" spans="2:4" ht="25.05" customHeight="1" thickBot="1" x14ac:dyDescent="0.35">
      <c r="B31" s="22" t="s">
        <v>269</v>
      </c>
      <c r="C31" s="111">
        <f>C20*3.28</f>
        <v>122.99999999999999</v>
      </c>
      <c r="D31" s="25" t="s">
        <v>123</v>
      </c>
    </row>
    <row r="32" spans="2:4" ht="35.4" customHeight="1" thickBot="1" x14ac:dyDescent="0.35">
      <c r="B32" s="156" t="s">
        <v>271</v>
      </c>
      <c r="C32" s="160">
        <f>((C31*C23*C25)/(144*C24*32.174))*6894.8</f>
        <v>52.492531779557787</v>
      </c>
      <c r="D32" s="158" t="s">
        <v>247</v>
      </c>
    </row>
    <row r="33" spans="2:4" ht="33.6" customHeight="1" thickBot="1" x14ac:dyDescent="0.35">
      <c r="B33" s="156" t="s">
        <v>272</v>
      </c>
      <c r="C33" s="160">
        <f>((C31*C29*C25)/(144*32.174))*6894.8</f>
        <v>285.03710518431035</v>
      </c>
      <c r="D33" s="158" t="s">
        <v>247</v>
      </c>
    </row>
    <row r="34" spans="2:4" ht="30.6" customHeight="1" x14ac:dyDescent="0.3">
      <c r="B34" s="22" t="s">
        <v>273</v>
      </c>
      <c r="C34" s="111"/>
      <c r="D34" s="25" t="s">
        <v>3</v>
      </c>
    </row>
    <row r="35" spans="2:4" ht="31.8" customHeight="1" x14ac:dyDescent="0.3">
      <c r="B35" s="22" t="s">
        <v>275</v>
      </c>
      <c r="C35" s="111">
        <f>40*C12/1000</f>
        <v>54</v>
      </c>
      <c r="D35" s="25" t="s">
        <v>3</v>
      </c>
    </row>
    <row r="36" spans="2:4" ht="25.05" customHeight="1" x14ac:dyDescent="0.3">
      <c r="B36" s="22" t="s">
        <v>274</v>
      </c>
      <c r="C36" s="111"/>
      <c r="D36" s="25" t="s">
        <v>3</v>
      </c>
    </row>
    <row r="37" spans="2:4" ht="33.6" customHeight="1" x14ac:dyDescent="0.3">
      <c r="B37" s="22" t="s">
        <v>276</v>
      </c>
      <c r="C37" s="111"/>
      <c r="D37" s="25" t="s">
        <v>3</v>
      </c>
    </row>
    <row r="38" spans="2:4" ht="25.05" customHeight="1" x14ac:dyDescent="0.3">
      <c r="B38" s="24" t="s">
        <v>277</v>
      </c>
      <c r="C38" s="40">
        <f>'Cyclone(6)'!D28</f>
        <v>3658.3816930171524</v>
      </c>
      <c r="D38" s="54" t="s">
        <v>247</v>
      </c>
    </row>
    <row r="39" spans="2:4" ht="25.05" customHeight="1" thickBot="1" x14ac:dyDescent="0.35">
      <c r="B39" s="138" t="s">
        <v>278</v>
      </c>
      <c r="C39" s="120"/>
      <c r="D39" s="90" t="s">
        <v>247</v>
      </c>
    </row>
    <row r="40" spans="2:4" ht="30.6" customHeight="1" x14ac:dyDescent="0.3">
      <c r="B40" s="227" t="s">
        <v>345</v>
      </c>
      <c r="C40" s="274">
        <v>1.1499999999999999</v>
      </c>
      <c r="D40" s="234"/>
    </row>
    <row r="41" spans="2:4" ht="30.6" customHeight="1" x14ac:dyDescent="0.3">
      <c r="B41" s="231" t="s">
        <v>346</v>
      </c>
      <c r="C41" s="270">
        <v>1.1499999999999999</v>
      </c>
      <c r="D41" s="235"/>
    </row>
    <row r="42" spans="2:4" ht="30" customHeight="1" x14ac:dyDescent="0.3">
      <c r="B42" s="220" t="s">
        <v>335</v>
      </c>
      <c r="C42" s="223">
        <v>0.68</v>
      </c>
      <c r="D42" s="222"/>
    </row>
    <row r="43" spans="2:4" ht="30" customHeight="1" x14ac:dyDescent="0.3">
      <c r="B43" s="231" t="s">
        <v>249</v>
      </c>
      <c r="C43" s="232">
        <f>C33+C32+C30+C26+C22+C38+C39</f>
        <v>5829.4252859596427</v>
      </c>
      <c r="D43" s="233" t="s">
        <v>247</v>
      </c>
    </row>
    <row r="44" spans="2:4" ht="30" customHeight="1" x14ac:dyDescent="0.3">
      <c r="B44" s="220" t="s">
        <v>334</v>
      </c>
      <c r="C44" s="221">
        <f>C46*C45/3600/C42/1000</f>
        <v>214.16666666666666</v>
      </c>
      <c r="D44" s="222" t="s">
        <v>149</v>
      </c>
    </row>
    <row r="45" spans="2:4" ht="30" customHeight="1" x14ac:dyDescent="0.3">
      <c r="B45" s="220" t="s">
        <v>336</v>
      </c>
      <c r="C45" s="221">
        <f>ROUNDUP(C9*1,-2)</f>
        <v>77100</v>
      </c>
      <c r="D45" s="222" t="s">
        <v>177</v>
      </c>
    </row>
    <row r="46" spans="2:4" ht="30" customHeight="1" thickBot="1" x14ac:dyDescent="0.35">
      <c r="B46" s="224" t="s">
        <v>279</v>
      </c>
      <c r="C46" s="225">
        <f>ROUNDUP(C43*C40,-2)</f>
        <v>6800</v>
      </c>
      <c r="D46" s="226" t="s">
        <v>247</v>
      </c>
    </row>
    <row r="47" spans="2:4" ht="25.05" customHeight="1" x14ac:dyDescent="0.3"/>
    <row r="48" spans="2:4" ht="25.05" customHeight="1" x14ac:dyDescent="0.3"/>
    <row r="49" ht="25.05" customHeight="1" x14ac:dyDescent="0.3"/>
    <row r="50" ht="25.05" customHeight="1" x14ac:dyDescent="0.3"/>
    <row r="51" ht="25.05" customHeight="1" x14ac:dyDescent="0.3"/>
    <row r="52" ht="25.05" customHeight="1" x14ac:dyDescent="0.3"/>
    <row r="53" ht="25.05" customHeight="1" x14ac:dyDescent="0.3"/>
    <row r="54" ht="25.05" customHeight="1" x14ac:dyDescent="0.3"/>
    <row r="55" ht="25.05" customHeight="1" x14ac:dyDescent="0.3"/>
    <row r="56" ht="25.05" customHeight="1" x14ac:dyDescent="0.3"/>
  </sheetData>
  <mergeCells count="3">
    <mergeCell ref="B2:H2"/>
    <mergeCell ref="B3:I3"/>
    <mergeCell ref="B5:D5"/>
  </mergeCells>
  <hyperlinks>
    <hyperlink ref="B2" r:id="rId1"/>
    <hyperlink ref="B3" r:id="rId2"/>
  </hyperlinks>
  <pageMargins left="0.7" right="0.7" top="0.75" bottom="0.75" header="0.3" footer="0.3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4"/>
  <sheetViews>
    <sheetView zoomScale="80" zoomScaleNormal="80" workbookViewId="0">
      <selection activeCell="I25" sqref="I25"/>
    </sheetView>
  </sheetViews>
  <sheetFormatPr defaultColWidth="9" defaultRowHeight="14.4" x14ac:dyDescent="0.3"/>
  <cols>
    <col min="1" max="1" width="5.77734375" style="2" customWidth="1"/>
    <col min="2" max="2" width="31.5546875" style="5" customWidth="1"/>
    <col min="3" max="3" width="24.109375" style="5" customWidth="1"/>
    <col min="4" max="4" width="14.77734375" style="5" customWidth="1"/>
    <col min="5" max="5" width="38.33203125" style="2" customWidth="1"/>
    <col min="6" max="16384" width="9" style="2"/>
  </cols>
  <sheetData>
    <row r="1" spans="2:5" ht="35.4" customHeight="1" thickBot="1" x14ac:dyDescent="0.35"/>
    <row r="2" spans="2:5" ht="83.4" customHeight="1" thickBot="1" x14ac:dyDescent="0.4">
      <c r="B2" s="511" t="s">
        <v>386</v>
      </c>
      <c r="C2" s="512"/>
      <c r="D2" s="512"/>
      <c r="E2" s="513"/>
    </row>
    <row r="3" spans="2:5" ht="25.05" customHeight="1" x14ac:dyDescent="0.4">
      <c r="B3" s="514" t="s">
        <v>6</v>
      </c>
      <c r="C3" s="515"/>
      <c r="D3" s="515"/>
      <c r="E3" s="516"/>
    </row>
    <row r="4" spans="2:5" ht="25.05" customHeight="1" x14ac:dyDescent="0.3">
      <c r="B4" s="21" t="s">
        <v>0</v>
      </c>
      <c r="C4" s="11" t="s">
        <v>1</v>
      </c>
      <c r="D4" s="11" t="s">
        <v>2</v>
      </c>
      <c r="E4" s="65" t="s">
        <v>50</v>
      </c>
    </row>
    <row r="5" spans="2:5" ht="25.05" customHeight="1" x14ac:dyDescent="0.3">
      <c r="B5" s="31" t="s">
        <v>78</v>
      </c>
      <c r="C5" s="3">
        <f>' Calculation B (2)'!C14</f>
        <v>12</v>
      </c>
      <c r="D5" s="1" t="s">
        <v>10</v>
      </c>
      <c r="E5" s="25"/>
    </row>
    <row r="6" spans="2:5" ht="25.05" customHeight="1" x14ac:dyDescent="0.3">
      <c r="B6" s="31" t="s">
        <v>388</v>
      </c>
      <c r="C6" s="1">
        <v>650</v>
      </c>
      <c r="D6" s="1" t="s">
        <v>9</v>
      </c>
      <c r="E6" s="25"/>
    </row>
    <row r="7" spans="2:5" ht="25.05" customHeight="1" x14ac:dyDescent="0.3">
      <c r="B7" s="92" t="s">
        <v>387</v>
      </c>
      <c r="C7" s="272">
        <f>' Calculation B (2)'!C19</f>
        <v>6986.363636363636</v>
      </c>
      <c r="D7" s="93" t="s">
        <v>11</v>
      </c>
      <c r="E7" s="25"/>
    </row>
    <row r="8" spans="2:5" ht="25.05" customHeight="1" thickBot="1" x14ac:dyDescent="0.35">
      <c r="B8" s="86"/>
      <c r="C8" s="69"/>
      <c r="D8" s="69"/>
      <c r="E8" s="56"/>
    </row>
    <row r="9" spans="2:5" ht="20.100000000000001" customHeight="1" x14ac:dyDescent="0.3">
      <c r="B9" s="98"/>
      <c r="C9" s="99"/>
      <c r="D9" s="99"/>
      <c r="E9" s="100"/>
    </row>
    <row r="10" spans="2:5" ht="20.100000000000001" customHeight="1" x14ac:dyDescent="0.3">
      <c r="B10" s="101"/>
      <c r="C10" s="102"/>
      <c r="D10" s="103"/>
      <c r="E10" s="104"/>
    </row>
    <row r="11" spans="2:5" ht="25.05" customHeight="1" x14ac:dyDescent="0.4">
      <c r="B11" s="520" t="s">
        <v>154</v>
      </c>
      <c r="C11" s="521"/>
      <c r="D11" s="521"/>
      <c r="E11" s="522"/>
    </row>
    <row r="12" spans="2:5" ht="25.05" customHeight="1" x14ac:dyDescent="0.3">
      <c r="B12" s="77" t="s">
        <v>0</v>
      </c>
      <c r="C12" s="78" t="s">
        <v>1</v>
      </c>
      <c r="D12" s="78" t="s">
        <v>2</v>
      </c>
      <c r="E12" s="79" t="s">
        <v>50</v>
      </c>
    </row>
    <row r="13" spans="2:5" ht="25.05" customHeight="1" x14ac:dyDescent="0.3">
      <c r="B13" s="31" t="s">
        <v>159</v>
      </c>
      <c r="C13" s="1">
        <f>' Calculation B (2)'!C24</f>
        <v>35</v>
      </c>
      <c r="D13" s="6" t="s">
        <v>4</v>
      </c>
      <c r="E13" s="66" t="s">
        <v>157</v>
      </c>
    </row>
    <row r="14" spans="2:5" ht="25.05" customHeight="1" x14ac:dyDescent="0.3">
      <c r="B14" s="31" t="s">
        <v>389</v>
      </c>
      <c r="C14" s="1">
        <f>'Calculation A (1) '!G7/1000</f>
        <v>1.7</v>
      </c>
      <c r="D14" s="1" t="s">
        <v>155</v>
      </c>
      <c r="E14" s="25"/>
    </row>
    <row r="15" spans="2:5" ht="25.05" customHeight="1" x14ac:dyDescent="0.3">
      <c r="B15" s="31" t="s">
        <v>161</v>
      </c>
      <c r="C15" s="1">
        <v>1</v>
      </c>
      <c r="D15" s="1" t="s">
        <v>155</v>
      </c>
      <c r="E15" s="25"/>
    </row>
    <row r="16" spans="2:5" ht="25.05" customHeight="1" x14ac:dyDescent="0.3">
      <c r="B16" s="87" t="s">
        <v>163</v>
      </c>
      <c r="C16" s="89">
        <f>C13</f>
        <v>35</v>
      </c>
      <c r="D16" s="6" t="s">
        <v>4</v>
      </c>
      <c r="E16" s="90"/>
    </row>
    <row r="17" spans="2:5" ht="25.05" customHeight="1" x14ac:dyDescent="0.3">
      <c r="B17" s="87" t="s">
        <v>162</v>
      </c>
      <c r="C17" s="89">
        <f>C16+10</f>
        <v>45</v>
      </c>
      <c r="D17" s="6" t="s">
        <v>4</v>
      </c>
      <c r="E17" s="90"/>
    </row>
    <row r="18" spans="2:5" ht="25.05" customHeight="1" x14ac:dyDescent="0.3">
      <c r="B18" s="31" t="s">
        <v>164</v>
      </c>
      <c r="C18" s="1">
        <v>1.2</v>
      </c>
      <c r="D18" s="6" t="s">
        <v>9</v>
      </c>
      <c r="E18" s="25" t="s">
        <v>390</v>
      </c>
    </row>
    <row r="19" spans="2:5" ht="20.100000000000001" customHeight="1" x14ac:dyDescent="0.3">
      <c r="B19" s="101"/>
      <c r="C19" s="103"/>
      <c r="D19" s="103"/>
      <c r="E19" s="104"/>
    </row>
    <row r="20" spans="2:5" ht="25.05" customHeight="1" x14ac:dyDescent="0.4">
      <c r="B20" s="523" t="s">
        <v>396</v>
      </c>
      <c r="C20" s="524"/>
      <c r="D20" s="524"/>
      <c r="E20" s="525"/>
    </row>
    <row r="21" spans="2:5" ht="25.05" customHeight="1" x14ac:dyDescent="0.3">
      <c r="B21" s="80" t="s">
        <v>0</v>
      </c>
      <c r="C21" s="81" t="s">
        <v>1</v>
      </c>
      <c r="D21" s="81" t="s">
        <v>2</v>
      </c>
      <c r="E21" s="82" t="s">
        <v>50</v>
      </c>
    </row>
    <row r="22" spans="2:5" ht="25.05" customHeight="1" x14ac:dyDescent="0.3">
      <c r="B22" s="31" t="s">
        <v>393</v>
      </c>
      <c r="C22" s="76">
        <f>(C24/(C26-C25))</f>
        <v>4.1238952020202015</v>
      </c>
      <c r="D22" s="1" t="s">
        <v>153</v>
      </c>
      <c r="E22" s="25"/>
    </row>
    <row r="23" spans="2:5" ht="25.05" customHeight="1" x14ac:dyDescent="0.3">
      <c r="B23" s="31" t="s">
        <v>394</v>
      </c>
      <c r="C23" s="111">
        <f>(C22/C18)*3600</f>
        <v>12371.685606060606</v>
      </c>
      <c r="D23" s="1" t="s">
        <v>177</v>
      </c>
      <c r="E23" s="25"/>
    </row>
    <row r="24" spans="2:5" ht="25.05" customHeight="1" x14ac:dyDescent="0.3">
      <c r="B24" s="31" t="s">
        <v>170</v>
      </c>
      <c r="C24" s="76">
        <f>C27*C7*C14*(' Calculation B (2)'!C28-'Cooling Calc.(9)'!C17)/3600</f>
        <v>32.991161616161612</v>
      </c>
      <c r="D24" s="1" t="s">
        <v>149</v>
      </c>
      <c r="E24" s="25"/>
    </row>
    <row r="25" spans="2:5" ht="25.05" customHeight="1" x14ac:dyDescent="0.3">
      <c r="B25" s="31" t="s">
        <v>30</v>
      </c>
      <c r="C25" s="111">
        <v>102</v>
      </c>
      <c r="D25" s="1" t="s">
        <v>155</v>
      </c>
      <c r="E25" s="25" t="s">
        <v>391</v>
      </c>
    </row>
    <row r="26" spans="2:5" ht="25.05" customHeight="1" x14ac:dyDescent="0.3">
      <c r="B26" s="31" t="s">
        <v>31</v>
      </c>
      <c r="C26" s="111">
        <v>110</v>
      </c>
      <c r="D26" s="1" t="s">
        <v>155</v>
      </c>
      <c r="E26" s="25" t="s">
        <v>392</v>
      </c>
    </row>
    <row r="27" spans="2:5" ht="25.05" customHeight="1" x14ac:dyDescent="0.3">
      <c r="B27" s="87" t="s">
        <v>173</v>
      </c>
      <c r="C27" s="107">
        <v>1</v>
      </c>
      <c r="D27" s="89"/>
      <c r="E27" s="90"/>
    </row>
    <row r="28" spans="2:5" ht="20.100000000000001" customHeight="1" x14ac:dyDescent="0.3">
      <c r="B28" s="101"/>
      <c r="C28" s="103"/>
      <c r="D28" s="103"/>
      <c r="E28" s="104"/>
    </row>
    <row r="29" spans="2:5" s="97" customFormat="1" ht="25.05" customHeight="1" x14ac:dyDescent="0.4">
      <c r="B29" s="505" t="s">
        <v>395</v>
      </c>
      <c r="C29" s="506"/>
      <c r="D29" s="506"/>
      <c r="E29" s="507"/>
    </row>
    <row r="30" spans="2:5" ht="25.05" customHeight="1" x14ac:dyDescent="0.3">
      <c r="B30" s="83" t="s">
        <v>0</v>
      </c>
      <c r="C30" s="84" t="s">
        <v>1</v>
      </c>
      <c r="D30" s="84" t="s">
        <v>2</v>
      </c>
      <c r="E30" s="85" t="s">
        <v>50</v>
      </c>
    </row>
    <row r="31" spans="2:5" ht="25.05" customHeight="1" x14ac:dyDescent="0.3">
      <c r="B31" s="92" t="s">
        <v>179</v>
      </c>
      <c r="C31" s="273">
        <v>25</v>
      </c>
      <c r="D31" s="93" t="s">
        <v>37</v>
      </c>
      <c r="E31" s="25" t="s">
        <v>447</v>
      </c>
    </row>
    <row r="32" spans="2:5" ht="25.05" customHeight="1" x14ac:dyDescent="0.3">
      <c r="B32" s="115" t="s">
        <v>515</v>
      </c>
      <c r="C32" s="116">
        <f>((((C23/3600)/C31)/3.14)^0.5)*2000</f>
        <v>418.46424315992112</v>
      </c>
      <c r="D32" s="117" t="s">
        <v>5</v>
      </c>
      <c r="E32" s="322"/>
    </row>
    <row r="33" spans="2:5" ht="20.100000000000001" customHeight="1" x14ac:dyDescent="0.3">
      <c r="B33" s="101"/>
      <c r="C33" s="103"/>
      <c r="D33" s="103"/>
      <c r="E33" s="104"/>
    </row>
    <row r="34" spans="2:5" ht="25.05" customHeight="1" x14ac:dyDescent="0.4">
      <c r="B34" s="505" t="s">
        <v>182</v>
      </c>
      <c r="C34" s="506"/>
      <c r="D34" s="506"/>
      <c r="E34" s="507"/>
    </row>
    <row r="35" spans="2:5" ht="25.05" customHeight="1" x14ac:dyDescent="0.3">
      <c r="B35" s="83" t="s">
        <v>0</v>
      </c>
      <c r="C35" s="84" t="s">
        <v>1</v>
      </c>
      <c r="D35" s="84" t="s">
        <v>2</v>
      </c>
      <c r="E35" s="85" t="s">
        <v>50</v>
      </c>
    </row>
    <row r="36" spans="2:5" ht="31.2" customHeight="1" x14ac:dyDescent="0.3">
      <c r="B36" s="67" t="s">
        <v>198</v>
      </c>
      <c r="C36" s="111">
        <v>180</v>
      </c>
      <c r="D36" s="1" t="s">
        <v>191</v>
      </c>
      <c r="E36" s="25" t="s">
        <v>400</v>
      </c>
    </row>
    <row r="37" spans="2:5" ht="25.05" customHeight="1" x14ac:dyDescent="0.3">
      <c r="B37" s="67" t="s">
        <v>41</v>
      </c>
      <c r="C37" s="111">
        <f>C24</f>
        <v>32.991161616161612</v>
      </c>
      <c r="D37" s="1" t="s">
        <v>149</v>
      </c>
      <c r="E37" s="25"/>
    </row>
    <row r="38" spans="2:5" ht="25.05" customHeight="1" x14ac:dyDescent="0.3">
      <c r="B38" s="67" t="s">
        <v>201</v>
      </c>
      <c r="C38" s="111">
        <f>C17-C16</f>
        <v>10</v>
      </c>
      <c r="D38" s="6" t="s">
        <v>4</v>
      </c>
      <c r="E38" s="66" t="s">
        <v>194</v>
      </c>
    </row>
    <row r="39" spans="2:5" ht="25.05" customHeight="1" x14ac:dyDescent="0.3">
      <c r="B39" s="115" t="s">
        <v>193</v>
      </c>
      <c r="C39" s="123">
        <f>(C37*1000)/(C36*C38)</f>
        <v>18.328423120089784</v>
      </c>
      <c r="D39" s="117" t="s">
        <v>195</v>
      </c>
      <c r="E39" s="25"/>
    </row>
    <row r="40" spans="2:5" ht="25.05" customHeight="1" x14ac:dyDescent="0.3">
      <c r="B40" s="115" t="s">
        <v>516</v>
      </c>
      <c r="C40" s="116">
        <f>C39/(3.14*C32/1000)</f>
        <v>13.948808105330702</v>
      </c>
      <c r="D40" s="117" t="s">
        <v>3</v>
      </c>
      <c r="E40" s="25"/>
    </row>
    <row r="41" spans="2:5" ht="25.05" customHeight="1" x14ac:dyDescent="0.3">
      <c r="B41" s="115" t="s">
        <v>517</v>
      </c>
      <c r="C41" s="116">
        <f>C31*1</f>
        <v>25</v>
      </c>
      <c r="D41" s="117" t="s">
        <v>3</v>
      </c>
      <c r="E41" s="25"/>
    </row>
    <row r="42" spans="2:5" ht="25.05" customHeight="1" x14ac:dyDescent="0.3">
      <c r="B42" s="67" t="s">
        <v>196</v>
      </c>
      <c r="C42" s="122">
        <f>C41/C31</f>
        <v>1</v>
      </c>
      <c r="D42" s="12" t="s">
        <v>116</v>
      </c>
      <c r="E42" s="25" t="s">
        <v>197</v>
      </c>
    </row>
    <row r="43" spans="2:5" ht="25.05" customHeight="1" x14ac:dyDescent="0.3">
      <c r="B43" s="124" t="s">
        <v>199</v>
      </c>
      <c r="C43" s="125">
        <f>148.942-6.937*C41+0.102*C41^2</f>
        <v>39.266999999999989</v>
      </c>
      <c r="D43" s="126" t="s">
        <v>4</v>
      </c>
      <c r="E43" s="25" t="s">
        <v>200</v>
      </c>
    </row>
    <row r="44" spans="2:5" ht="25.05" customHeight="1" thickBot="1" x14ac:dyDescent="0.35">
      <c r="B44" s="128"/>
      <c r="C44" s="129"/>
      <c r="D44" s="130"/>
      <c r="E44" s="131"/>
    </row>
  </sheetData>
  <mergeCells count="6">
    <mergeCell ref="B34:E34"/>
    <mergeCell ref="B2:E2"/>
    <mergeCell ref="B3:E3"/>
    <mergeCell ref="B11:E11"/>
    <mergeCell ref="B20:E20"/>
    <mergeCell ref="B29:E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B1" workbookViewId="0">
      <selection activeCell="D8" sqref="D8"/>
    </sheetView>
  </sheetViews>
  <sheetFormatPr defaultColWidth="9.109375" defaultRowHeight="15.75" customHeight="1" x14ac:dyDescent="0.4"/>
  <cols>
    <col min="1" max="1" width="4.5546875" style="167" customWidth="1"/>
    <col min="2" max="2" width="26.6640625" style="168" customWidth="1"/>
    <col min="3" max="3" width="9.109375" style="167"/>
    <col min="4" max="4" width="19.109375" style="167" customWidth="1"/>
    <col min="5" max="6" width="9.109375" style="167"/>
    <col min="7" max="7" width="9.33203125" style="167" customWidth="1"/>
    <col min="8" max="8" width="11.33203125" style="167" customWidth="1"/>
    <col min="9" max="9" width="12.5546875" style="167" customWidth="1"/>
    <col min="10" max="10" width="11.6640625" style="167" customWidth="1"/>
    <col min="11" max="11" width="13.44140625" style="167" customWidth="1"/>
    <col min="12" max="12" width="10.33203125" style="167" customWidth="1"/>
    <col min="13" max="13" width="9.88671875" style="167" customWidth="1"/>
    <col min="14" max="14" width="14.88671875" style="167" customWidth="1"/>
    <col min="15" max="15" width="17" style="167" customWidth="1"/>
    <col min="16" max="16" width="4" style="167" customWidth="1"/>
    <col min="17" max="257" width="9.109375" style="167"/>
    <col min="258" max="258" width="4.5546875" style="167" customWidth="1"/>
    <col min="259" max="259" width="26.6640625" style="167" customWidth="1"/>
    <col min="260" max="260" width="9.109375" style="167"/>
    <col min="261" max="261" width="11.88671875" style="167" customWidth="1"/>
    <col min="262" max="262" width="9.109375" style="167"/>
    <col min="263" max="263" width="9.33203125" style="167" customWidth="1"/>
    <col min="264" max="264" width="11.33203125" style="167" customWidth="1"/>
    <col min="265" max="265" width="12.5546875" style="167" customWidth="1"/>
    <col min="266" max="266" width="11.6640625" style="167" customWidth="1"/>
    <col min="267" max="267" width="13.44140625" style="167" customWidth="1"/>
    <col min="268" max="268" width="10.33203125" style="167" customWidth="1"/>
    <col min="269" max="269" width="9.88671875" style="167" customWidth="1"/>
    <col min="270" max="270" width="14.88671875" style="167" customWidth="1"/>
    <col min="271" max="271" width="17" style="167" customWidth="1"/>
    <col min="272" max="272" width="4" style="167" customWidth="1"/>
    <col min="273" max="513" width="9.109375" style="167"/>
    <col min="514" max="514" width="4.5546875" style="167" customWidth="1"/>
    <col min="515" max="515" width="26.6640625" style="167" customWidth="1"/>
    <col min="516" max="516" width="9.109375" style="167"/>
    <col min="517" max="517" width="11.88671875" style="167" customWidth="1"/>
    <col min="518" max="518" width="9.109375" style="167"/>
    <col min="519" max="519" width="9.33203125" style="167" customWidth="1"/>
    <col min="520" max="520" width="11.33203125" style="167" customWidth="1"/>
    <col min="521" max="521" width="12.5546875" style="167" customWidth="1"/>
    <col min="522" max="522" width="11.6640625" style="167" customWidth="1"/>
    <col min="523" max="523" width="13.44140625" style="167" customWidth="1"/>
    <col min="524" max="524" width="10.33203125" style="167" customWidth="1"/>
    <col min="525" max="525" width="9.88671875" style="167" customWidth="1"/>
    <col min="526" max="526" width="14.88671875" style="167" customWidth="1"/>
    <col min="527" max="527" width="17" style="167" customWidth="1"/>
    <col min="528" max="528" width="4" style="167" customWidth="1"/>
    <col min="529" max="769" width="9.109375" style="167"/>
    <col min="770" max="770" width="4.5546875" style="167" customWidth="1"/>
    <col min="771" max="771" width="26.6640625" style="167" customWidth="1"/>
    <col min="772" max="772" width="9.109375" style="167"/>
    <col min="773" max="773" width="11.88671875" style="167" customWidth="1"/>
    <col min="774" max="774" width="9.109375" style="167"/>
    <col min="775" max="775" width="9.33203125" style="167" customWidth="1"/>
    <col min="776" max="776" width="11.33203125" style="167" customWidth="1"/>
    <col min="777" max="777" width="12.5546875" style="167" customWidth="1"/>
    <col min="778" max="778" width="11.6640625" style="167" customWidth="1"/>
    <col min="779" max="779" width="13.44140625" style="167" customWidth="1"/>
    <col min="780" max="780" width="10.33203125" style="167" customWidth="1"/>
    <col min="781" max="781" width="9.88671875" style="167" customWidth="1"/>
    <col min="782" max="782" width="14.88671875" style="167" customWidth="1"/>
    <col min="783" max="783" width="17" style="167" customWidth="1"/>
    <col min="784" max="784" width="4" style="167" customWidth="1"/>
    <col min="785" max="1025" width="9.109375" style="167"/>
    <col min="1026" max="1026" width="4.5546875" style="167" customWidth="1"/>
    <col min="1027" max="1027" width="26.6640625" style="167" customWidth="1"/>
    <col min="1028" max="1028" width="9.109375" style="167"/>
    <col min="1029" max="1029" width="11.88671875" style="167" customWidth="1"/>
    <col min="1030" max="1030" width="9.109375" style="167"/>
    <col min="1031" max="1031" width="9.33203125" style="167" customWidth="1"/>
    <col min="1032" max="1032" width="11.33203125" style="167" customWidth="1"/>
    <col min="1033" max="1033" width="12.5546875" style="167" customWidth="1"/>
    <col min="1034" max="1034" width="11.6640625" style="167" customWidth="1"/>
    <col min="1035" max="1035" width="13.44140625" style="167" customWidth="1"/>
    <col min="1036" max="1036" width="10.33203125" style="167" customWidth="1"/>
    <col min="1037" max="1037" width="9.88671875" style="167" customWidth="1"/>
    <col min="1038" max="1038" width="14.88671875" style="167" customWidth="1"/>
    <col min="1039" max="1039" width="17" style="167" customWidth="1"/>
    <col min="1040" max="1040" width="4" style="167" customWidth="1"/>
    <col min="1041" max="1281" width="9.109375" style="167"/>
    <col min="1282" max="1282" width="4.5546875" style="167" customWidth="1"/>
    <col min="1283" max="1283" width="26.6640625" style="167" customWidth="1"/>
    <col min="1284" max="1284" width="9.109375" style="167"/>
    <col min="1285" max="1285" width="11.88671875" style="167" customWidth="1"/>
    <col min="1286" max="1286" width="9.109375" style="167"/>
    <col min="1287" max="1287" width="9.33203125" style="167" customWidth="1"/>
    <col min="1288" max="1288" width="11.33203125" style="167" customWidth="1"/>
    <col min="1289" max="1289" width="12.5546875" style="167" customWidth="1"/>
    <col min="1290" max="1290" width="11.6640625" style="167" customWidth="1"/>
    <col min="1291" max="1291" width="13.44140625" style="167" customWidth="1"/>
    <col min="1292" max="1292" width="10.33203125" style="167" customWidth="1"/>
    <col min="1293" max="1293" width="9.88671875" style="167" customWidth="1"/>
    <col min="1294" max="1294" width="14.88671875" style="167" customWidth="1"/>
    <col min="1295" max="1295" width="17" style="167" customWidth="1"/>
    <col min="1296" max="1296" width="4" style="167" customWidth="1"/>
    <col min="1297" max="1537" width="9.109375" style="167"/>
    <col min="1538" max="1538" width="4.5546875" style="167" customWidth="1"/>
    <col min="1539" max="1539" width="26.6640625" style="167" customWidth="1"/>
    <col min="1540" max="1540" width="9.109375" style="167"/>
    <col min="1541" max="1541" width="11.88671875" style="167" customWidth="1"/>
    <col min="1542" max="1542" width="9.109375" style="167"/>
    <col min="1543" max="1543" width="9.33203125" style="167" customWidth="1"/>
    <col min="1544" max="1544" width="11.33203125" style="167" customWidth="1"/>
    <col min="1545" max="1545" width="12.5546875" style="167" customWidth="1"/>
    <col min="1546" max="1546" width="11.6640625" style="167" customWidth="1"/>
    <col min="1547" max="1547" width="13.44140625" style="167" customWidth="1"/>
    <col min="1548" max="1548" width="10.33203125" style="167" customWidth="1"/>
    <col min="1549" max="1549" width="9.88671875" style="167" customWidth="1"/>
    <col min="1550" max="1550" width="14.88671875" style="167" customWidth="1"/>
    <col min="1551" max="1551" width="17" style="167" customWidth="1"/>
    <col min="1552" max="1552" width="4" style="167" customWidth="1"/>
    <col min="1553" max="1793" width="9.109375" style="167"/>
    <col min="1794" max="1794" width="4.5546875" style="167" customWidth="1"/>
    <col min="1795" max="1795" width="26.6640625" style="167" customWidth="1"/>
    <col min="1796" max="1796" width="9.109375" style="167"/>
    <col min="1797" max="1797" width="11.88671875" style="167" customWidth="1"/>
    <col min="1798" max="1798" width="9.109375" style="167"/>
    <col min="1799" max="1799" width="9.33203125" style="167" customWidth="1"/>
    <col min="1800" max="1800" width="11.33203125" style="167" customWidth="1"/>
    <col min="1801" max="1801" width="12.5546875" style="167" customWidth="1"/>
    <col min="1802" max="1802" width="11.6640625" style="167" customWidth="1"/>
    <col min="1803" max="1803" width="13.44140625" style="167" customWidth="1"/>
    <col min="1804" max="1804" width="10.33203125" style="167" customWidth="1"/>
    <col min="1805" max="1805" width="9.88671875" style="167" customWidth="1"/>
    <col min="1806" max="1806" width="14.88671875" style="167" customWidth="1"/>
    <col min="1807" max="1807" width="17" style="167" customWidth="1"/>
    <col min="1808" max="1808" width="4" style="167" customWidth="1"/>
    <col min="1809" max="2049" width="9.109375" style="167"/>
    <col min="2050" max="2050" width="4.5546875" style="167" customWidth="1"/>
    <col min="2051" max="2051" width="26.6640625" style="167" customWidth="1"/>
    <col min="2052" max="2052" width="9.109375" style="167"/>
    <col min="2053" max="2053" width="11.88671875" style="167" customWidth="1"/>
    <col min="2054" max="2054" width="9.109375" style="167"/>
    <col min="2055" max="2055" width="9.33203125" style="167" customWidth="1"/>
    <col min="2056" max="2056" width="11.33203125" style="167" customWidth="1"/>
    <col min="2057" max="2057" width="12.5546875" style="167" customWidth="1"/>
    <col min="2058" max="2058" width="11.6640625" style="167" customWidth="1"/>
    <col min="2059" max="2059" width="13.44140625" style="167" customWidth="1"/>
    <col min="2060" max="2060" width="10.33203125" style="167" customWidth="1"/>
    <col min="2061" max="2061" width="9.88671875" style="167" customWidth="1"/>
    <col min="2062" max="2062" width="14.88671875" style="167" customWidth="1"/>
    <col min="2063" max="2063" width="17" style="167" customWidth="1"/>
    <col min="2064" max="2064" width="4" style="167" customWidth="1"/>
    <col min="2065" max="2305" width="9.109375" style="167"/>
    <col min="2306" max="2306" width="4.5546875" style="167" customWidth="1"/>
    <col min="2307" max="2307" width="26.6640625" style="167" customWidth="1"/>
    <col min="2308" max="2308" width="9.109375" style="167"/>
    <col min="2309" max="2309" width="11.88671875" style="167" customWidth="1"/>
    <col min="2310" max="2310" width="9.109375" style="167"/>
    <col min="2311" max="2311" width="9.33203125" style="167" customWidth="1"/>
    <col min="2312" max="2312" width="11.33203125" style="167" customWidth="1"/>
    <col min="2313" max="2313" width="12.5546875" style="167" customWidth="1"/>
    <col min="2314" max="2314" width="11.6640625" style="167" customWidth="1"/>
    <col min="2315" max="2315" width="13.44140625" style="167" customWidth="1"/>
    <col min="2316" max="2316" width="10.33203125" style="167" customWidth="1"/>
    <col min="2317" max="2317" width="9.88671875" style="167" customWidth="1"/>
    <col min="2318" max="2318" width="14.88671875" style="167" customWidth="1"/>
    <col min="2319" max="2319" width="17" style="167" customWidth="1"/>
    <col min="2320" max="2320" width="4" style="167" customWidth="1"/>
    <col min="2321" max="2561" width="9.109375" style="167"/>
    <col min="2562" max="2562" width="4.5546875" style="167" customWidth="1"/>
    <col min="2563" max="2563" width="26.6640625" style="167" customWidth="1"/>
    <col min="2564" max="2564" width="9.109375" style="167"/>
    <col min="2565" max="2565" width="11.88671875" style="167" customWidth="1"/>
    <col min="2566" max="2566" width="9.109375" style="167"/>
    <col min="2567" max="2567" width="9.33203125" style="167" customWidth="1"/>
    <col min="2568" max="2568" width="11.33203125" style="167" customWidth="1"/>
    <col min="2569" max="2569" width="12.5546875" style="167" customWidth="1"/>
    <col min="2570" max="2570" width="11.6640625" style="167" customWidth="1"/>
    <col min="2571" max="2571" width="13.44140625" style="167" customWidth="1"/>
    <col min="2572" max="2572" width="10.33203125" style="167" customWidth="1"/>
    <col min="2573" max="2573" width="9.88671875" style="167" customWidth="1"/>
    <col min="2574" max="2574" width="14.88671875" style="167" customWidth="1"/>
    <col min="2575" max="2575" width="17" style="167" customWidth="1"/>
    <col min="2576" max="2576" width="4" style="167" customWidth="1"/>
    <col min="2577" max="2817" width="9.109375" style="167"/>
    <col min="2818" max="2818" width="4.5546875" style="167" customWidth="1"/>
    <col min="2819" max="2819" width="26.6640625" style="167" customWidth="1"/>
    <col min="2820" max="2820" width="9.109375" style="167"/>
    <col min="2821" max="2821" width="11.88671875" style="167" customWidth="1"/>
    <col min="2822" max="2822" width="9.109375" style="167"/>
    <col min="2823" max="2823" width="9.33203125" style="167" customWidth="1"/>
    <col min="2824" max="2824" width="11.33203125" style="167" customWidth="1"/>
    <col min="2825" max="2825" width="12.5546875" style="167" customWidth="1"/>
    <col min="2826" max="2826" width="11.6640625" style="167" customWidth="1"/>
    <col min="2827" max="2827" width="13.44140625" style="167" customWidth="1"/>
    <col min="2828" max="2828" width="10.33203125" style="167" customWidth="1"/>
    <col min="2829" max="2829" width="9.88671875" style="167" customWidth="1"/>
    <col min="2830" max="2830" width="14.88671875" style="167" customWidth="1"/>
    <col min="2831" max="2831" width="17" style="167" customWidth="1"/>
    <col min="2832" max="2832" width="4" style="167" customWidth="1"/>
    <col min="2833" max="3073" width="9.109375" style="167"/>
    <col min="3074" max="3074" width="4.5546875" style="167" customWidth="1"/>
    <col min="3075" max="3075" width="26.6640625" style="167" customWidth="1"/>
    <col min="3076" max="3076" width="9.109375" style="167"/>
    <col min="3077" max="3077" width="11.88671875" style="167" customWidth="1"/>
    <col min="3078" max="3078" width="9.109375" style="167"/>
    <col min="3079" max="3079" width="9.33203125" style="167" customWidth="1"/>
    <col min="3080" max="3080" width="11.33203125" style="167" customWidth="1"/>
    <col min="3081" max="3081" width="12.5546875" style="167" customWidth="1"/>
    <col min="3082" max="3082" width="11.6640625" style="167" customWidth="1"/>
    <col min="3083" max="3083" width="13.44140625" style="167" customWidth="1"/>
    <col min="3084" max="3084" width="10.33203125" style="167" customWidth="1"/>
    <col min="3085" max="3085" width="9.88671875" style="167" customWidth="1"/>
    <col min="3086" max="3086" width="14.88671875" style="167" customWidth="1"/>
    <col min="3087" max="3087" width="17" style="167" customWidth="1"/>
    <col min="3088" max="3088" width="4" style="167" customWidth="1"/>
    <col min="3089" max="3329" width="9.109375" style="167"/>
    <col min="3330" max="3330" width="4.5546875" style="167" customWidth="1"/>
    <col min="3331" max="3331" width="26.6640625" style="167" customWidth="1"/>
    <col min="3332" max="3332" width="9.109375" style="167"/>
    <col min="3333" max="3333" width="11.88671875" style="167" customWidth="1"/>
    <col min="3334" max="3334" width="9.109375" style="167"/>
    <col min="3335" max="3335" width="9.33203125" style="167" customWidth="1"/>
    <col min="3336" max="3336" width="11.33203125" style="167" customWidth="1"/>
    <col min="3337" max="3337" width="12.5546875" style="167" customWidth="1"/>
    <col min="3338" max="3338" width="11.6640625" style="167" customWidth="1"/>
    <col min="3339" max="3339" width="13.44140625" style="167" customWidth="1"/>
    <col min="3340" max="3340" width="10.33203125" style="167" customWidth="1"/>
    <col min="3341" max="3341" width="9.88671875" style="167" customWidth="1"/>
    <col min="3342" max="3342" width="14.88671875" style="167" customWidth="1"/>
    <col min="3343" max="3343" width="17" style="167" customWidth="1"/>
    <col min="3344" max="3344" width="4" style="167" customWidth="1"/>
    <col min="3345" max="3585" width="9.109375" style="167"/>
    <col min="3586" max="3586" width="4.5546875" style="167" customWidth="1"/>
    <col min="3587" max="3587" width="26.6640625" style="167" customWidth="1"/>
    <col min="3588" max="3588" width="9.109375" style="167"/>
    <col min="3589" max="3589" width="11.88671875" style="167" customWidth="1"/>
    <col min="3590" max="3590" width="9.109375" style="167"/>
    <col min="3591" max="3591" width="9.33203125" style="167" customWidth="1"/>
    <col min="3592" max="3592" width="11.33203125" style="167" customWidth="1"/>
    <col min="3593" max="3593" width="12.5546875" style="167" customWidth="1"/>
    <col min="3594" max="3594" width="11.6640625" style="167" customWidth="1"/>
    <col min="3595" max="3595" width="13.44140625" style="167" customWidth="1"/>
    <col min="3596" max="3596" width="10.33203125" style="167" customWidth="1"/>
    <col min="3597" max="3597" width="9.88671875" style="167" customWidth="1"/>
    <col min="3598" max="3598" width="14.88671875" style="167" customWidth="1"/>
    <col min="3599" max="3599" width="17" style="167" customWidth="1"/>
    <col min="3600" max="3600" width="4" style="167" customWidth="1"/>
    <col min="3601" max="3841" width="9.109375" style="167"/>
    <col min="3842" max="3842" width="4.5546875" style="167" customWidth="1"/>
    <col min="3843" max="3843" width="26.6640625" style="167" customWidth="1"/>
    <col min="3844" max="3844" width="9.109375" style="167"/>
    <col min="3845" max="3845" width="11.88671875" style="167" customWidth="1"/>
    <col min="3846" max="3846" width="9.109375" style="167"/>
    <col min="3847" max="3847" width="9.33203125" style="167" customWidth="1"/>
    <col min="3848" max="3848" width="11.33203125" style="167" customWidth="1"/>
    <col min="3849" max="3849" width="12.5546875" style="167" customWidth="1"/>
    <col min="3850" max="3850" width="11.6640625" style="167" customWidth="1"/>
    <col min="3851" max="3851" width="13.44140625" style="167" customWidth="1"/>
    <col min="3852" max="3852" width="10.33203125" style="167" customWidth="1"/>
    <col min="3853" max="3853" width="9.88671875" style="167" customWidth="1"/>
    <col min="3854" max="3854" width="14.88671875" style="167" customWidth="1"/>
    <col min="3855" max="3855" width="17" style="167" customWidth="1"/>
    <col min="3856" max="3856" width="4" style="167" customWidth="1"/>
    <col min="3857" max="4097" width="9.109375" style="167"/>
    <col min="4098" max="4098" width="4.5546875" style="167" customWidth="1"/>
    <col min="4099" max="4099" width="26.6640625" style="167" customWidth="1"/>
    <col min="4100" max="4100" width="9.109375" style="167"/>
    <col min="4101" max="4101" width="11.88671875" style="167" customWidth="1"/>
    <col min="4102" max="4102" width="9.109375" style="167"/>
    <col min="4103" max="4103" width="9.33203125" style="167" customWidth="1"/>
    <col min="4104" max="4104" width="11.33203125" style="167" customWidth="1"/>
    <col min="4105" max="4105" width="12.5546875" style="167" customWidth="1"/>
    <col min="4106" max="4106" width="11.6640625" style="167" customWidth="1"/>
    <col min="4107" max="4107" width="13.44140625" style="167" customWidth="1"/>
    <col min="4108" max="4108" width="10.33203125" style="167" customWidth="1"/>
    <col min="4109" max="4109" width="9.88671875" style="167" customWidth="1"/>
    <col min="4110" max="4110" width="14.88671875" style="167" customWidth="1"/>
    <col min="4111" max="4111" width="17" style="167" customWidth="1"/>
    <col min="4112" max="4112" width="4" style="167" customWidth="1"/>
    <col min="4113" max="4353" width="9.109375" style="167"/>
    <col min="4354" max="4354" width="4.5546875" style="167" customWidth="1"/>
    <col min="4355" max="4355" width="26.6640625" style="167" customWidth="1"/>
    <col min="4356" max="4356" width="9.109375" style="167"/>
    <col min="4357" max="4357" width="11.88671875" style="167" customWidth="1"/>
    <col min="4358" max="4358" width="9.109375" style="167"/>
    <col min="4359" max="4359" width="9.33203125" style="167" customWidth="1"/>
    <col min="4360" max="4360" width="11.33203125" style="167" customWidth="1"/>
    <col min="4361" max="4361" width="12.5546875" style="167" customWidth="1"/>
    <col min="4362" max="4362" width="11.6640625" style="167" customWidth="1"/>
    <col min="4363" max="4363" width="13.44140625" style="167" customWidth="1"/>
    <col min="4364" max="4364" width="10.33203125" style="167" customWidth="1"/>
    <col min="4365" max="4365" width="9.88671875" style="167" customWidth="1"/>
    <col min="4366" max="4366" width="14.88671875" style="167" customWidth="1"/>
    <col min="4367" max="4367" width="17" style="167" customWidth="1"/>
    <col min="4368" max="4368" width="4" style="167" customWidth="1"/>
    <col min="4369" max="4609" width="9.109375" style="167"/>
    <col min="4610" max="4610" width="4.5546875" style="167" customWidth="1"/>
    <col min="4611" max="4611" width="26.6640625" style="167" customWidth="1"/>
    <col min="4612" max="4612" width="9.109375" style="167"/>
    <col min="4613" max="4613" width="11.88671875" style="167" customWidth="1"/>
    <col min="4614" max="4614" width="9.109375" style="167"/>
    <col min="4615" max="4615" width="9.33203125" style="167" customWidth="1"/>
    <col min="4616" max="4616" width="11.33203125" style="167" customWidth="1"/>
    <col min="4617" max="4617" width="12.5546875" style="167" customWidth="1"/>
    <col min="4618" max="4618" width="11.6640625" style="167" customWidth="1"/>
    <col min="4619" max="4619" width="13.44140625" style="167" customWidth="1"/>
    <col min="4620" max="4620" width="10.33203125" style="167" customWidth="1"/>
    <col min="4621" max="4621" width="9.88671875" style="167" customWidth="1"/>
    <col min="4622" max="4622" width="14.88671875" style="167" customWidth="1"/>
    <col min="4623" max="4623" width="17" style="167" customWidth="1"/>
    <col min="4624" max="4624" width="4" style="167" customWidth="1"/>
    <col min="4625" max="4865" width="9.109375" style="167"/>
    <col min="4866" max="4866" width="4.5546875" style="167" customWidth="1"/>
    <col min="4867" max="4867" width="26.6640625" style="167" customWidth="1"/>
    <col min="4868" max="4868" width="9.109375" style="167"/>
    <col min="4869" max="4869" width="11.88671875" style="167" customWidth="1"/>
    <col min="4870" max="4870" width="9.109375" style="167"/>
    <col min="4871" max="4871" width="9.33203125" style="167" customWidth="1"/>
    <col min="4872" max="4872" width="11.33203125" style="167" customWidth="1"/>
    <col min="4873" max="4873" width="12.5546875" style="167" customWidth="1"/>
    <col min="4874" max="4874" width="11.6640625" style="167" customWidth="1"/>
    <col min="4875" max="4875" width="13.44140625" style="167" customWidth="1"/>
    <col min="4876" max="4876" width="10.33203125" style="167" customWidth="1"/>
    <col min="4877" max="4877" width="9.88671875" style="167" customWidth="1"/>
    <col min="4878" max="4878" width="14.88671875" style="167" customWidth="1"/>
    <col min="4879" max="4879" width="17" style="167" customWidth="1"/>
    <col min="4880" max="4880" width="4" style="167" customWidth="1"/>
    <col min="4881" max="5121" width="9.109375" style="167"/>
    <col min="5122" max="5122" width="4.5546875" style="167" customWidth="1"/>
    <col min="5123" max="5123" width="26.6640625" style="167" customWidth="1"/>
    <col min="5124" max="5124" width="9.109375" style="167"/>
    <col min="5125" max="5125" width="11.88671875" style="167" customWidth="1"/>
    <col min="5126" max="5126" width="9.109375" style="167"/>
    <col min="5127" max="5127" width="9.33203125" style="167" customWidth="1"/>
    <col min="5128" max="5128" width="11.33203125" style="167" customWidth="1"/>
    <col min="5129" max="5129" width="12.5546875" style="167" customWidth="1"/>
    <col min="5130" max="5130" width="11.6640625" style="167" customWidth="1"/>
    <col min="5131" max="5131" width="13.44140625" style="167" customWidth="1"/>
    <col min="5132" max="5132" width="10.33203125" style="167" customWidth="1"/>
    <col min="5133" max="5133" width="9.88671875" style="167" customWidth="1"/>
    <col min="5134" max="5134" width="14.88671875" style="167" customWidth="1"/>
    <col min="5135" max="5135" width="17" style="167" customWidth="1"/>
    <col min="5136" max="5136" width="4" style="167" customWidth="1"/>
    <col min="5137" max="5377" width="9.109375" style="167"/>
    <col min="5378" max="5378" width="4.5546875" style="167" customWidth="1"/>
    <col min="5379" max="5379" width="26.6640625" style="167" customWidth="1"/>
    <col min="5380" max="5380" width="9.109375" style="167"/>
    <col min="5381" max="5381" width="11.88671875" style="167" customWidth="1"/>
    <col min="5382" max="5382" width="9.109375" style="167"/>
    <col min="5383" max="5383" width="9.33203125" style="167" customWidth="1"/>
    <col min="5384" max="5384" width="11.33203125" style="167" customWidth="1"/>
    <col min="5385" max="5385" width="12.5546875" style="167" customWidth="1"/>
    <col min="5386" max="5386" width="11.6640625" style="167" customWidth="1"/>
    <col min="5387" max="5387" width="13.44140625" style="167" customWidth="1"/>
    <col min="5388" max="5388" width="10.33203125" style="167" customWidth="1"/>
    <col min="5389" max="5389" width="9.88671875" style="167" customWidth="1"/>
    <col min="5390" max="5390" width="14.88671875" style="167" customWidth="1"/>
    <col min="5391" max="5391" width="17" style="167" customWidth="1"/>
    <col min="5392" max="5392" width="4" style="167" customWidth="1"/>
    <col min="5393" max="5633" width="9.109375" style="167"/>
    <col min="5634" max="5634" width="4.5546875" style="167" customWidth="1"/>
    <col min="5635" max="5635" width="26.6640625" style="167" customWidth="1"/>
    <col min="5636" max="5636" width="9.109375" style="167"/>
    <col min="5637" max="5637" width="11.88671875" style="167" customWidth="1"/>
    <col min="5638" max="5638" width="9.109375" style="167"/>
    <col min="5639" max="5639" width="9.33203125" style="167" customWidth="1"/>
    <col min="5640" max="5640" width="11.33203125" style="167" customWidth="1"/>
    <col min="5641" max="5641" width="12.5546875" style="167" customWidth="1"/>
    <col min="5642" max="5642" width="11.6640625" style="167" customWidth="1"/>
    <col min="5643" max="5643" width="13.44140625" style="167" customWidth="1"/>
    <col min="5644" max="5644" width="10.33203125" style="167" customWidth="1"/>
    <col min="5645" max="5645" width="9.88671875" style="167" customWidth="1"/>
    <col min="5646" max="5646" width="14.88671875" style="167" customWidth="1"/>
    <col min="5647" max="5647" width="17" style="167" customWidth="1"/>
    <col min="5648" max="5648" width="4" style="167" customWidth="1"/>
    <col min="5649" max="5889" width="9.109375" style="167"/>
    <col min="5890" max="5890" width="4.5546875" style="167" customWidth="1"/>
    <col min="5891" max="5891" width="26.6640625" style="167" customWidth="1"/>
    <col min="5892" max="5892" width="9.109375" style="167"/>
    <col min="5893" max="5893" width="11.88671875" style="167" customWidth="1"/>
    <col min="5894" max="5894" width="9.109375" style="167"/>
    <col min="5895" max="5895" width="9.33203125" style="167" customWidth="1"/>
    <col min="5896" max="5896" width="11.33203125" style="167" customWidth="1"/>
    <col min="5897" max="5897" width="12.5546875" style="167" customWidth="1"/>
    <col min="5898" max="5898" width="11.6640625" style="167" customWidth="1"/>
    <col min="5899" max="5899" width="13.44140625" style="167" customWidth="1"/>
    <col min="5900" max="5900" width="10.33203125" style="167" customWidth="1"/>
    <col min="5901" max="5901" width="9.88671875" style="167" customWidth="1"/>
    <col min="5902" max="5902" width="14.88671875" style="167" customWidth="1"/>
    <col min="5903" max="5903" width="17" style="167" customWidth="1"/>
    <col min="5904" max="5904" width="4" style="167" customWidth="1"/>
    <col min="5905" max="6145" width="9.109375" style="167"/>
    <col min="6146" max="6146" width="4.5546875" style="167" customWidth="1"/>
    <col min="6147" max="6147" width="26.6640625" style="167" customWidth="1"/>
    <col min="6148" max="6148" width="9.109375" style="167"/>
    <col min="6149" max="6149" width="11.88671875" style="167" customWidth="1"/>
    <col min="6150" max="6150" width="9.109375" style="167"/>
    <col min="6151" max="6151" width="9.33203125" style="167" customWidth="1"/>
    <col min="6152" max="6152" width="11.33203125" style="167" customWidth="1"/>
    <col min="6153" max="6153" width="12.5546875" style="167" customWidth="1"/>
    <col min="6154" max="6154" width="11.6640625" style="167" customWidth="1"/>
    <col min="6155" max="6155" width="13.44140625" style="167" customWidth="1"/>
    <col min="6156" max="6156" width="10.33203125" style="167" customWidth="1"/>
    <col min="6157" max="6157" width="9.88671875" style="167" customWidth="1"/>
    <col min="6158" max="6158" width="14.88671875" style="167" customWidth="1"/>
    <col min="6159" max="6159" width="17" style="167" customWidth="1"/>
    <col min="6160" max="6160" width="4" style="167" customWidth="1"/>
    <col min="6161" max="6401" width="9.109375" style="167"/>
    <col min="6402" max="6402" width="4.5546875" style="167" customWidth="1"/>
    <col min="6403" max="6403" width="26.6640625" style="167" customWidth="1"/>
    <col min="6404" max="6404" width="9.109375" style="167"/>
    <col min="6405" max="6405" width="11.88671875" style="167" customWidth="1"/>
    <col min="6406" max="6406" width="9.109375" style="167"/>
    <col min="6407" max="6407" width="9.33203125" style="167" customWidth="1"/>
    <col min="6408" max="6408" width="11.33203125" style="167" customWidth="1"/>
    <col min="6409" max="6409" width="12.5546875" style="167" customWidth="1"/>
    <col min="6410" max="6410" width="11.6640625" style="167" customWidth="1"/>
    <col min="6411" max="6411" width="13.44140625" style="167" customWidth="1"/>
    <col min="6412" max="6412" width="10.33203125" style="167" customWidth="1"/>
    <col min="6413" max="6413" width="9.88671875" style="167" customWidth="1"/>
    <col min="6414" max="6414" width="14.88671875" style="167" customWidth="1"/>
    <col min="6415" max="6415" width="17" style="167" customWidth="1"/>
    <col min="6416" max="6416" width="4" style="167" customWidth="1"/>
    <col min="6417" max="6657" width="9.109375" style="167"/>
    <col min="6658" max="6658" width="4.5546875" style="167" customWidth="1"/>
    <col min="6659" max="6659" width="26.6640625" style="167" customWidth="1"/>
    <col min="6660" max="6660" width="9.109375" style="167"/>
    <col min="6661" max="6661" width="11.88671875" style="167" customWidth="1"/>
    <col min="6662" max="6662" width="9.109375" style="167"/>
    <col min="6663" max="6663" width="9.33203125" style="167" customWidth="1"/>
    <col min="6664" max="6664" width="11.33203125" style="167" customWidth="1"/>
    <col min="6665" max="6665" width="12.5546875" style="167" customWidth="1"/>
    <col min="6666" max="6666" width="11.6640625" style="167" customWidth="1"/>
    <col min="6667" max="6667" width="13.44140625" style="167" customWidth="1"/>
    <col min="6668" max="6668" width="10.33203125" style="167" customWidth="1"/>
    <col min="6669" max="6669" width="9.88671875" style="167" customWidth="1"/>
    <col min="6670" max="6670" width="14.88671875" style="167" customWidth="1"/>
    <col min="6671" max="6671" width="17" style="167" customWidth="1"/>
    <col min="6672" max="6672" width="4" style="167" customWidth="1"/>
    <col min="6673" max="6913" width="9.109375" style="167"/>
    <col min="6914" max="6914" width="4.5546875" style="167" customWidth="1"/>
    <col min="6915" max="6915" width="26.6640625" style="167" customWidth="1"/>
    <col min="6916" max="6916" width="9.109375" style="167"/>
    <col min="6917" max="6917" width="11.88671875" style="167" customWidth="1"/>
    <col min="6918" max="6918" width="9.109375" style="167"/>
    <col min="6919" max="6919" width="9.33203125" style="167" customWidth="1"/>
    <col min="6920" max="6920" width="11.33203125" style="167" customWidth="1"/>
    <col min="6921" max="6921" width="12.5546875" style="167" customWidth="1"/>
    <col min="6922" max="6922" width="11.6640625" style="167" customWidth="1"/>
    <col min="6923" max="6923" width="13.44140625" style="167" customWidth="1"/>
    <col min="6924" max="6924" width="10.33203125" style="167" customWidth="1"/>
    <col min="6925" max="6925" width="9.88671875" style="167" customWidth="1"/>
    <col min="6926" max="6926" width="14.88671875" style="167" customWidth="1"/>
    <col min="6927" max="6927" width="17" style="167" customWidth="1"/>
    <col min="6928" max="6928" width="4" style="167" customWidth="1"/>
    <col min="6929" max="7169" width="9.109375" style="167"/>
    <col min="7170" max="7170" width="4.5546875" style="167" customWidth="1"/>
    <col min="7171" max="7171" width="26.6640625" style="167" customWidth="1"/>
    <col min="7172" max="7172" width="9.109375" style="167"/>
    <col min="7173" max="7173" width="11.88671875" style="167" customWidth="1"/>
    <col min="7174" max="7174" width="9.109375" style="167"/>
    <col min="7175" max="7175" width="9.33203125" style="167" customWidth="1"/>
    <col min="7176" max="7176" width="11.33203125" style="167" customWidth="1"/>
    <col min="7177" max="7177" width="12.5546875" style="167" customWidth="1"/>
    <col min="7178" max="7178" width="11.6640625" style="167" customWidth="1"/>
    <col min="7179" max="7179" width="13.44140625" style="167" customWidth="1"/>
    <col min="7180" max="7180" width="10.33203125" style="167" customWidth="1"/>
    <col min="7181" max="7181" width="9.88671875" style="167" customWidth="1"/>
    <col min="7182" max="7182" width="14.88671875" style="167" customWidth="1"/>
    <col min="7183" max="7183" width="17" style="167" customWidth="1"/>
    <col min="7184" max="7184" width="4" style="167" customWidth="1"/>
    <col min="7185" max="7425" width="9.109375" style="167"/>
    <col min="7426" max="7426" width="4.5546875" style="167" customWidth="1"/>
    <col min="7427" max="7427" width="26.6640625" style="167" customWidth="1"/>
    <col min="7428" max="7428" width="9.109375" style="167"/>
    <col min="7429" max="7429" width="11.88671875" style="167" customWidth="1"/>
    <col min="7430" max="7430" width="9.109375" style="167"/>
    <col min="7431" max="7431" width="9.33203125" style="167" customWidth="1"/>
    <col min="7432" max="7432" width="11.33203125" style="167" customWidth="1"/>
    <col min="7433" max="7433" width="12.5546875" style="167" customWidth="1"/>
    <col min="7434" max="7434" width="11.6640625" style="167" customWidth="1"/>
    <col min="7435" max="7435" width="13.44140625" style="167" customWidth="1"/>
    <col min="7436" max="7436" width="10.33203125" style="167" customWidth="1"/>
    <col min="7437" max="7437" width="9.88671875" style="167" customWidth="1"/>
    <col min="7438" max="7438" width="14.88671875" style="167" customWidth="1"/>
    <col min="7439" max="7439" width="17" style="167" customWidth="1"/>
    <col min="7440" max="7440" width="4" style="167" customWidth="1"/>
    <col min="7441" max="7681" width="9.109375" style="167"/>
    <col min="7682" max="7682" width="4.5546875" style="167" customWidth="1"/>
    <col min="7683" max="7683" width="26.6640625" style="167" customWidth="1"/>
    <col min="7684" max="7684" width="9.109375" style="167"/>
    <col min="7685" max="7685" width="11.88671875" style="167" customWidth="1"/>
    <col min="7686" max="7686" width="9.109375" style="167"/>
    <col min="7687" max="7687" width="9.33203125" style="167" customWidth="1"/>
    <col min="7688" max="7688" width="11.33203125" style="167" customWidth="1"/>
    <col min="7689" max="7689" width="12.5546875" style="167" customWidth="1"/>
    <col min="7690" max="7690" width="11.6640625" style="167" customWidth="1"/>
    <col min="7691" max="7691" width="13.44140625" style="167" customWidth="1"/>
    <col min="7692" max="7692" width="10.33203125" style="167" customWidth="1"/>
    <col min="7693" max="7693" width="9.88671875" style="167" customWidth="1"/>
    <col min="7694" max="7694" width="14.88671875" style="167" customWidth="1"/>
    <col min="7695" max="7695" width="17" style="167" customWidth="1"/>
    <col min="7696" max="7696" width="4" style="167" customWidth="1"/>
    <col min="7697" max="7937" width="9.109375" style="167"/>
    <col min="7938" max="7938" width="4.5546875" style="167" customWidth="1"/>
    <col min="7939" max="7939" width="26.6640625" style="167" customWidth="1"/>
    <col min="7940" max="7940" width="9.109375" style="167"/>
    <col min="7941" max="7941" width="11.88671875" style="167" customWidth="1"/>
    <col min="7942" max="7942" width="9.109375" style="167"/>
    <col min="7943" max="7943" width="9.33203125" style="167" customWidth="1"/>
    <col min="7944" max="7944" width="11.33203125" style="167" customWidth="1"/>
    <col min="7945" max="7945" width="12.5546875" style="167" customWidth="1"/>
    <col min="7946" max="7946" width="11.6640625" style="167" customWidth="1"/>
    <col min="7947" max="7947" width="13.44140625" style="167" customWidth="1"/>
    <col min="7948" max="7948" width="10.33203125" style="167" customWidth="1"/>
    <col min="7949" max="7949" width="9.88671875" style="167" customWidth="1"/>
    <col min="7950" max="7950" width="14.88671875" style="167" customWidth="1"/>
    <col min="7951" max="7951" width="17" style="167" customWidth="1"/>
    <col min="7952" max="7952" width="4" style="167" customWidth="1"/>
    <col min="7953" max="8193" width="9.109375" style="167"/>
    <col min="8194" max="8194" width="4.5546875" style="167" customWidth="1"/>
    <col min="8195" max="8195" width="26.6640625" style="167" customWidth="1"/>
    <col min="8196" max="8196" width="9.109375" style="167"/>
    <col min="8197" max="8197" width="11.88671875" style="167" customWidth="1"/>
    <col min="8198" max="8198" width="9.109375" style="167"/>
    <col min="8199" max="8199" width="9.33203125" style="167" customWidth="1"/>
    <col min="8200" max="8200" width="11.33203125" style="167" customWidth="1"/>
    <col min="8201" max="8201" width="12.5546875" style="167" customWidth="1"/>
    <col min="8202" max="8202" width="11.6640625" style="167" customWidth="1"/>
    <col min="8203" max="8203" width="13.44140625" style="167" customWidth="1"/>
    <col min="8204" max="8204" width="10.33203125" style="167" customWidth="1"/>
    <col min="8205" max="8205" width="9.88671875" style="167" customWidth="1"/>
    <col min="8206" max="8206" width="14.88671875" style="167" customWidth="1"/>
    <col min="8207" max="8207" width="17" style="167" customWidth="1"/>
    <col min="8208" max="8208" width="4" style="167" customWidth="1"/>
    <col min="8209" max="8449" width="9.109375" style="167"/>
    <col min="8450" max="8450" width="4.5546875" style="167" customWidth="1"/>
    <col min="8451" max="8451" width="26.6640625" style="167" customWidth="1"/>
    <col min="8452" max="8452" width="9.109375" style="167"/>
    <col min="8453" max="8453" width="11.88671875" style="167" customWidth="1"/>
    <col min="8454" max="8454" width="9.109375" style="167"/>
    <col min="8455" max="8455" width="9.33203125" style="167" customWidth="1"/>
    <col min="8456" max="8456" width="11.33203125" style="167" customWidth="1"/>
    <col min="8457" max="8457" width="12.5546875" style="167" customWidth="1"/>
    <col min="8458" max="8458" width="11.6640625" style="167" customWidth="1"/>
    <col min="8459" max="8459" width="13.44140625" style="167" customWidth="1"/>
    <col min="8460" max="8460" width="10.33203125" style="167" customWidth="1"/>
    <col min="8461" max="8461" width="9.88671875" style="167" customWidth="1"/>
    <col min="8462" max="8462" width="14.88671875" style="167" customWidth="1"/>
    <col min="8463" max="8463" width="17" style="167" customWidth="1"/>
    <col min="8464" max="8464" width="4" style="167" customWidth="1"/>
    <col min="8465" max="8705" width="9.109375" style="167"/>
    <col min="8706" max="8706" width="4.5546875" style="167" customWidth="1"/>
    <col min="8707" max="8707" width="26.6640625" style="167" customWidth="1"/>
    <col min="8708" max="8708" width="9.109375" style="167"/>
    <col min="8709" max="8709" width="11.88671875" style="167" customWidth="1"/>
    <col min="8710" max="8710" width="9.109375" style="167"/>
    <col min="8711" max="8711" width="9.33203125" style="167" customWidth="1"/>
    <col min="8712" max="8712" width="11.33203125" style="167" customWidth="1"/>
    <col min="8713" max="8713" width="12.5546875" style="167" customWidth="1"/>
    <col min="8714" max="8714" width="11.6640625" style="167" customWidth="1"/>
    <col min="8715" max="8715" width="13.44140625" style="167" customWidth="1"/>
    <col min="8716" max="8716" width="10.33203125" style="167" customWidth="1"/>
    <col min="8717" max="8717" width="9.88671875" style="167" customWidth="1"/>
    <col min="8718" max="8718" width="14.88671875" style="167" customWidth="1"/>
    <col min="8719" max="8719" width="17" style="167" customWidth="1"/>
    <col min="8720" max="8720" width="4" style="167" customWidth="1"/>
    <col min="8721" max="8961" width="9.109375" style="167"/>
    <col min="8962" max="8962" width="4.5546875" style="167" customWidth="1"/>
    <col min="8963" max="8963" width="26.6640625" style="167" customWidth="1"/>
    <col min="8964" max="8964" width="9.109375" style="167"/>
    <col min="8965" max="8965" width="11.88671875" style="167" customWidth="1"/>
    <col min="8966" max="8966" width="9.109375" style="167"/>
    <col min="8967" max="8967" width="9.33203125" style="167" customWidth="1"/>
    <col min="8968" max="8968" width="11.33203125" style="167" customWidth="1"/>
    <col min="8969" max="8969" width="12.5546875" style="167" customWidth="1"/>
    <col min="8970" max="8970" width="11.6640625" style="167" customWidth="1"/>
    <col min="8971" max="8971" width="13.44140625" style="167" customWidth="1"/>
    <col min="8972" max="8972" width="10.33203125" style="167" customWidth="1"/>
    <col min="8973" max="8973" width="9.88671875" style="167" customWidth="1"/>
    <col min="8974" max="8974" width="14.88671875" style="167" customWidth="1"/>
    <col min="8975" max="8975" width="17" style="167" customWidth="1"/>
    <col min="8976" max="8976" width="4" style="167" customWidth="1"/>
    <col min="8977" max="9217" width="9.109375" style="167"/>
    <col min="9218" max="9218" width="4.5546875" style="167" customWidth="1"/>
    <col min="9219" max="9219" width="26.6640625" style="167" customWidth="1"/>
    <col min="9220" max="9220" width="9.109375" style="167"/>
    <col min="9221" max="9221" width="11.88671875" style="167" customWidth="1"/>
    <col min="9222" max="9222" width="9.109375" style="167"/>
    <col min="9223" max="9223" width="9.33203125" style="167" customWidth="1"/>
    <col min="9224" max="9224" width="11.33203125" style="167" customWidth="1"/>
    <col min="9225" max="9225" width="12.5546875" style="167" customWidth="1"/>
    <col min="9226" max="9226" width="11.6640625" style="167" customWidth="1"/>
    <col min="9227" max="9227" width="13.44140625" style="167" customWidth="1"/>
    <col min="9228" max="9228" width="10.33203125" style="167" customWidth="1"/>
    <col min="9229" max="9229" width="9.88671875" style="167" customWidth="1"/>
    <col min="9230" max="9230" width="14.88671875" style="167" customWidth="1"/>
    <col min="9231" max="9231" width="17" style="167" customWidth="1"/>
    <col min="9232" max="9232" width="4" style="167" customWidth="1"/>
    <col min="9233" max="9473" width="9.109375" style="167"/>
    <col min="9474" max="9474" width="4.5546875" style="167" customWidth="1"/>
    <col min="9475" max="9475" width="26.6640625" style="167" customWidth="1"/>
    <col min="9476" max="9476" width="9.109375" style="167"/>
    <col min="9477" max="9477" width="11.88671875" style="167" customWidth="1"/>
    <col min="9478" max="9478" width="9.109375" style="167"/>
    <col min="9479" max="9479" width="9.33203125" style="167" customWidth="1"/>
    <col min="9480" max="9480" width="11.33203125" style="167" customWidth="1"/>
    <col min="9481" max="9481" width="12.5546875" style="167" customWidth="1"/>
    <col min="9482" max="9482" width="11.6640625" style="167" customWidth="1"/>
    <col min="9483" max="9483" width="13.44140625" style="167" customWidth="1"/>
    <col min="9484" max="9484" width="10.33203125" style="167" customWidth="1"/>
    <col min="9485" max="9485" width="9.88671875" style="167" customWidth="1"/>
    <col min="9486" max="9486" width="14.88671875" style="167" customWidth="1"/>
    <col min="9487" max="9487" width="17" style="167" customWidth="1"/>
    <col min="9488" max="9488" width="4" style="167" customWidth="1"/>
    <col min="9489" max="9729" width="9.109375" style="167"/>
    <col min="9730" max="9730" width="4.5546875" style="167" customWidth="1"/>
    <col min="9731" max="9731" width="26.6640625" style="167" customWidth="1"/>
    <col min="9732" max="9732" width="9.109375" style="167"/>
    <col min="9733" max="9733" width="11.88671875" style="167" customWidth="1"/>
    <col min="9734" max="9734" width="9.109375" style="167"/>
    <col min="9735" max="9735" width="9.33203125" style="167" customWidth="1"/>
    <col min="9736" max="9736" width="11.33203125" style="167" customWidth="1"/>
    <col min="9737" max="9737" width="12.5546875" style="167" customWidth="1"/>
    <col min="9738" max="9738" width="11.6640625" style="167" customWidth="1"/>
    <col min="9739" max="9739" width="13.44140625" style="167" customWidth="1"/>
    <col min="9740" max="9740" width="10.33203125" style="167" customWidth="1"/>
    <col min="9741" max="9741" width="9.88671875" style="167" customWidth="1"/>
    <col min="9742" max="9742" width="14.88671875" style="167" customWidth="1"/>
    <col min="9743" max="9743" width="17" style="167" customWidth="1"/>
    <col min="9744" max="9744" width="4" style="167" customWidth="1"/>
    <col min="9745" max="9985" width="9.109375" style="167"/>
    <col min="9986" max="9986" width="4.5546875" style="167" customWidth="1"/>
    <col min="9987" max="9987" width="26.6640625" style="167" customWidth="1"/>
    <col min="9988" max="9988" width="9.109375" style="167"/>
    <col min="9989" max="9989" width="11.88671875" style="167" customWidth="1"/>
    <col min="9990" max="9990" width="9.109375" style="167"/>
    <col min="9991" max="9991" width="9.33203125" style="167" customWidth="1"/>
    <col min="9992" max="9992" width="11.33203125" style="167" customWidth="1"/>
    <col min="9993" max="9993" width="12.5546875" style="167" customWidth="1"/>
    <col min="9994" max="9994" width="11.6640625" style="167" customWidth="1"/>
    <col min="9995" max="9995" width="13.44140625" style="167" customWidth="1"/>
    <col min="9996" max="9996" width="10.33203125" style="167" customWidth="1"/>
    <col min="9997" max="9997" width="9.88671875" style="167" customWidth="1"/>
    <col min="9998" max="9998" width="14.88671875" style="167" customWidth="1"/>
    <col min="9999" max="9999" width="17" style="167" customWidth="1"/>
    <col min="10000" max="10000" width="4" style="167" customWidth="1"/>
    <col min="10001" max="10241" width="9.109375" style="167"/>
    <col min="10242" max="10242" width="4.5546875" style="167" customWidth="1"/>
    <col min="10243" max="10243" width="26.6640625" style="167" customWidth="1"/>
    <col min="10244" max="10244" width="9.109375" style="167"/>
    <col min="10245" max="10245" width="11.88671875" style="167" customWidth="1"/>
    <col min="10246" max="10246" width="9.109375" style="167"/>
    <col min="10247" max="10247" width="9.33203125" style="167" customWidth="1"/>
    <col min="10248" max="10248" width="11.33203125" style="167" customWidth="1"/>
    <col min="10249" max="10249" width="12.5546875" style="167" customWidth="1"/>
    <col min="10250" max="10250" width="11.6640625" style="167" customWidth="1"/>
    <col min="10251" max="10251" width="13.44140625" style="167" customWidth="1"/>
    <col min="10252" max="10252" width="10.33203125" style="167" customWidth="1"/>
    <col min="10253" max="10253" width="9.88671875" style="167" customWidth="1"/>
    <col min="10254" max="10254" width="14.88671875" style="167" customWidth="1"/>
    <col min="10255" max="10255" width="17" style="167" customWidth="1"/>
    <col min="10256" max="10256" width="4" style="167" customWidth="1"/>
    <col min="10257" max="10497" width="9.109375" style="167"/>
    <col min="10498" max="10498" width="4.5546875" style="167" customWidth="1"/>
    <col min="10499" max="10499" width="26.6640625" style="167" customWidth="1"/>
    <col min="10500" max="10500" width="9.109375" style="167"/>
    <col min="10501" max="10501" width="11.88671875" style="167" customWidth="1"/>
    <col min="10502" max="10502" width="9.109375" style="167"/>
    <col min="10503" max="10503" width="9.33203125" style="167" customWidth="1"/>
    <col min="10504" max="10504" width="11.33203125" style="167" customWidth="1"/>
    <col min="10505" max="10505" width="12.5546875" style="167" customWidth="1"/>
    <col min="10506" max="10506" width="11.6640625" style="167" customWidth="1"/>
    <col min="10507" max="10507" width="13.44140625" style="167" customWidth="1"/>
    <col min="10508" max="10508" width="10.33203125" style="167" customWidth="1"/>
    <col min="10509" max="10509" width="9.88671875" style="167" customWidth="1"/>
    <col min="10510" max="10510" width="14.88671875" style="167" customWidth="1"/>
    <col min="10511" max="10511" width="17" style="167" customWidth="1"/>
    <col min="10512" max="10512" width="4" style="167" customWidth="1"/>
    <col min="10513" max="10753" width="9.109375" style="167"/>
    <col min="10754" max="10754" width="4.5546875" style="167" customWidth="1"/>
    <col min="10755" max="10755" width="26.6640625" style="167" customWidth="1"/>
    <col min="10756" max="10756" width="9.109375" style="167"/>
    <col min="10757" max="10757" width="11.88671875" style="167" customWidth="1"/>
    <col min="10758" max="10758" width="9.109375" style="167"/>
    <col min="10759" max="10759" width="9.33203125" style="167" customWidth="1"/>
    <col min="10760" max="10760" width="11.33203125" style="167" customWidth="1"/>
    <col min="10761" max="10761" width="12.5546875" style="167" customWidth="1"/>
    <col min="10762" max="10762" width="11.6640625" style="167" customWidth="1"/>
    <col min="10763" max="10763" width="13.44140625" style="167" customWidth="1"/>
    <col min="10764" max="10764" width="10.33203125" style="167" customWidth="1"/>
    <col min="10765" max="10765" width="9.88671875" style="167" customWidth="1"/>
    <col min="10766" max="10766" width="14.88671875" style="167" customWidth="1"/>
    <col min="10767" max="10767" width="17" style="167" customWidth="1"/>
    <col min="10768" max="10768" width="4" style="167" customWidth="1"/>
    <col min="10769" max="11009" width="9.109375" style="167"/>
    <col min="11010" max="11010" width="4.5546875" style="167" customWidth="1"/>
    <col min="11011" max="11011" width="26.6640625" style="167" customWidth="1"/>
    <col min="11012" max="11012" width="9.109375" style="167"/>
    <col min="11013" max="11013" width="11.88671875" style="167" customWidth="1"/>
    <col min="11014" max="11014" width="9.109375" style="167"/>
    <col min="11015" max="11015" width="9.33203125" style="167" customWidth="1"/>
    <col min="11016" max="11016" width="11.33203125" style="167" customWidth="1"/>
    <col min="11017" max="11017" width="12.5546875" style="167" customWidth="1"/>
    <col min="11018" max="11018" width="11.6640625" style="167" customWidth="1"/>
    <col min="11019" max="11019" width="13.44140625" style="167" customWidth="1"/>
    <col min="11020" max="11020" width="10.33203125" style="167" customWidth="1"/>
    <col min="11021" max="11021" width="9.88671875" style="167" customWidth="1"/>
    <col min="11022" max="11022" width="14.88671875" style="167" customWidth="1"/>
    <col min="11023" max="11023" width="17" style="167" customWidth="1"/>
    <col min="11024" max="11024" width="4" style="167" customWidth="1"/>
    <col min="11025" max="11265" width="9.109375" style="167"/>
    <col min="11266" max="11266" width="4.5546875" style="167" customWidth="1"/>
    <col min="11267" max="11267" width="26.6640625" style="167" customWidth="1"/>
    <col min="11268" max="11268" width="9.109375" style="167"/>
    <col min="11269" max="11269" width="11.88671875" style="167" customWidth="1"/>
    <col min="11270" max="11270" width="9.109375" style="167"/>
    <col min="11271" max="11271" width="9.33203125" style="167" customWidth="1"/>
    <col min="11272" max="11272" width="11.33203125" style="167" customWidth="1"/>
    <col min="11273" max="11273" width="12.5546875" style="167" customWidth="1"/>
    <col min="11274" max="11274" width="11.6640625" style="167" customWidth="1"/>
    <col min="11275" max="11275" width="13.44140625" style="167" customWidth="1"/>
    <col min="11276" max="11276" width="10.33203125" style="167" customWidth="1"/>
    <col min="11277" max="11277" width="9.88671875" style="167" customWidth="1"/>
    <col min="11278" max="11278" width="14.88671875" style="167" customWidth="1"/>
    <col min="11279" max="11279" width="17" style="167" customWidth="1"/>
    <col min="11280" max="11280" width="4" style="167" customWidth="1"/>
    <col min="11281" max="11521" width="9.109375" style="167"/>
    <col min="11522" max="11522" width="4.5546875" style="167" customWidth="1"/>
    <col min="11523" max="11523" width="26.6640625" style="167" customWidth="1"/>
    <col min="11524" max="11524" width="9.109375" style="167"/>
    <col min="11525" max="11525" width="11.88671875" style="167" customWidth="1"/>
    <col min="11526" max="11526" width="9.109375" style="167"/>
    <col min="11527" max="11527" width="9.33203125" style="167" customWidth="1"/>
    <col min="11528" max="11528" width="11.33203125" style="167" customWidth="1"/>
    <col min="11529" max="11529" width="12.5546875" style="167" customWidth="1"/>
    <col min="11530" max="11530" width="11.6640625" style="167" customWidth="1"/>
    <col min="11531" max="11531" width="13.44140625" style="167" customWidth="1"/>
    <col min="11532" max="11532" width="10.33203125" style="167" customWidth="1"/>
    <col min="11533" max="11533" width="9.88671875" style="167" customWidth="1"/>
    <col min="11534" max="11534" width="14.88671875" style="167" customWidth="1"/>
    <col min="11535" max="11535" width="17" style="167" customWidth="1"/>
    <col min="11536" max="11536" width="4" style="167" customWidth="1"/>
    <col min="11537" max="11777" width="9.109375" style="167"/>
    <col min="11778" max="11778" width="4.5546875" style="167" customWidth="1"/>
    <col min="11779" max="11779" width="26.6640625" style="167" customWidth="1"/>
    <col min="11780" max="11780" width="9.109375" style="167"/>
    <col min="11781" max="11781" width="11.88671875" style="167" customWidth="1"/>
    <col min="11782" max="11782" width="9.109375" style="167"/>
    <col min="11783" max="11783" width="9.33203125" style="167" customWidth="1"/>
    <col min="11784" max="11784" width="11.33203125" style="167" customWidth="1"/>
    <col min="11785" max="11785" width="12.5546875" style="167" customWidth="1"/>
    <col min="11786" max="11786" width="11.6640625" style="167" customWidth="1"/>
    <col min="11787" max="11787" width="13.44140625" style="167" customWidth="1"/>
    <col min="11788" max="11788" width="10.33203125" style="167" customWidth="1"/>
    <col min="11789" max="11789" width="9.88671875" style="167" customWidth="1"/>
    <col min="11790" max="11790" width="14.88671875" style="167" customWidth="1"/>
    <col min="11791" max="11791" width="17" style="167" customWidth="1"/>
    <col min="11792" max="11792" width="4" style="167" customWidth="1"/>
    <col min="11793" max="12033" width="9.109375" style="167"/>
    <col min="12034" max="12034" width="4.5546875" style="167" customWidth="1"/>
    <col min="12035" max="12035" width="26.6640625" style="167" customWidth="1"/>
    <col min="12036" max="12036" width="9.109375" style="167"/>
    <col min="12037" max="12037" width="11.88671875" style="167" customWidth="1"/>
    <col min="12038" max="12038" width="9.109375" style="167"/>
    <col min="12039" max="12039" width="9.33203125" style="167" customWidth="1"/>
    <col min="12040" max="12040" width="11.33203125" style="167" customWidth="1"/>
    <col min="12041" max="12041" width="12.5546875" style="167" customWidth="1"/>
    <col min="12042" max="12042" width="11.6640625" style="167" customWidth="1"/>
    <col min="12043" max="12043" width="13.44140625" style="167" customWidth="1"/>
    <col min="12044" max="12044" width="10.33203125" style="167" customWidth="1"/>
    <col min="12045" max="12045" width="9.88671875" style="167" customWidth="1"/>
    <col min="12046" max="12046" width="14.88671875" style="167" customWidth="1"/>
    <col min="12047" max="12047" width="17" style="167" customWidth="1"/>
    <col min="12048" max="12048" width="4" style="167" customWidth="1"/>
    <col min="12049" max="12289" width="9.109375" style="167"/>
    <col min="12290" max="12290" width="4.5546875" style="167" customWidth="1"/>
    <col min="12291" max="12291" width="26.6640625" style="167" customWidth="1"/>
    <col min="12292" max="12292" width="9.109375" style="167"/>
    <col min="12293" max="12293" width="11.88671875" style="167" customWidth="1"/>
    <col min="12294" max="12294" width="9.109375" style="167"/>
    <col min="12295" max="12295" width="9.33203125" style="167" customWidth="1"/>
    <col min="12296" max="12296" width="11.33203125" style="167" customWidth="1"/>
    <col min="12297" max="12297" width="12.5546875" style="167" customWidth="1"/>
    <col min="12298" max="12298" width="11.6640625" style="167" customWidth="1"/>
    <col min="12299" max="12299" width="13.44140625" style="167" customWidth="1"/>
    <col min="12300" max="12300" width="10.33203125" style="167" customWidth="1"/>
    <col min="12301" max="12301" width="9.88671875" style="167" customWidth="1"/>
    <col min="12302" max="12302" width="14.88671875" style="167" customWidth="1"/>
    <col min="12303" max="12303" width="17" style="167" customWidth="1"/>
    <col min="12304" max="12304" width="4" style="167" customWidth="1"/>
    <col min="12305" max="12545" width="9.109375" style="167"/>
    <col min="12546" max="12546" width="4.5546875" style="167" customWidth="1"/>
    <col min="12547" max="12547" width="26.6640625" style="167" customWidth="1"/>
    <col min="12548" max="12548" width="9.109375" style="167"/>
    <col min="12549" max="12549" width="11.88671875" style="167" customWidth="1"/>
    <col min="12550" max="12550" width="9.109375" style="167"/>
    <col min="12551" max="12551" width="9.33203125" style="167" customWidth="1"/>
    <col min="12552" max="12552" width="11.33203125" style="167" customWidth="1"/>
    <col min="12553" max="12553" width="12.5546875" style="167" customWidth="1"/>
    <col min="12554" max="12554" width="11.6640625" style="167" customWidth="1"/>
    <col min="12555" max="12555" width="13.44140625" style="167" customWidth="1"/>
    <col min="12556" max="12556" width="10.33203125" style="167" customWidth="1"/>
    <col min="12557" max="12557" width="9.88671875" style="167" customWidth="1"/>
    <col min="12558" max="12558" width="14.88671875" style="167" customWidth="1"/>
    <col min="12559" max="12559" width="17" style="167" customWidth="1"/>
    <col min="12560" max="12560" width="4" style="167" customWidth="1"/>
    <col min="12561" max="12801" width="9.109375" style="167"/>
    <col min="12802" max="12802" width="4.5546875" style="167" customWidth="1"/>
    <col min="12803" max="12803" width="26.6640625" style="167" customWidth="1"/>
    <col min="12804" max="12804" width="9.109375" style="167"/>
    <col min="12805" max="12805" width="11.88671875" style="167" customWidth="1"/>
    <col min="12806" max="12806" width="9.109375" style="167"/>
    <col min="12807" max="12807" width="9.33203125" style="167" customWidth="1"/>
    <col min="12808" max="12808" width="11.33203125" style="167" customWidth="1"/>
    <col min="12809" max="12809" width="12.5546875" style="167" customWidth="1"/>
    <col min="12810" max="12810" width="11.6640625" style="167" customWidth="1"/>
    <col min="12811" max="12811" width="13.44140625" style="167" customWidth="1"/>
    <col min="12812" max="12812" width="10.33203125" style="167" customWidth="1"/>
    <col min="12813" max="12813" width="9.88671875" style="167" customWidth="1"/>
    <col min="12814" max="12814" width="14.88671875" style="167" customWidth="1"/>
    <col min="12815" max="12815" width="17" style="167" customWidth="1"/>
    <col min="12816" max="12816" width="4" style="167" customWidth="1"/>
    <col min="12817" max="13057" width="9.109375" style="167"/>
    <col min="13058" max="13058" width="4.5546875" style="167" customWidth="1"/>
    <col min="13059" max="13059" width="26.6640625" style="167" customWidth="1"/>
    <col min="13060" max="13060" width="9.109375" style="167"/>
    <col min="13061" max="13061" width="11.88671875" style="167" customWidth="1"/>
    <col min="13062" max="13062" width="9.109375" style="167"/>
    <col min="13063" max="13063" width="9.33203125" style="167" customWidth="1"/>
    <col min="13064" max="13064" width="11.33203125" style="167" customWidth="1"/>
    <col min="13065" max="13065" width="12.5546875" style="167" customWidth="1"/>
    <col min="13066" max="13066" width="11.6640625" style="167" customWidth="1"/>
    <col min="13067" max="13067" width="13.44140625" style="167" customWidth="1"/>
    <col min="13068" max="13068" width="10.33203125" style="167" customWidth="1"/>
    <col min="13069" max="13069" width="9.88671875" style="167" customWidth="1"/>
    <col min="13070" max="13070" width="14.88671875" style="167" customWidth="1"/>
    <col min="13071" max="13071" width="17" style="167" customWidth="1"/>
    <col min="13072" max="13072" width="4" style="167" customWidth="1"/>
    <col min="13073" max="13313" width="9.109375" style="167"/>
    <col min="13314" max="13314" width="4.5546875" style="167" customWidth="1"/>
    <col min="13315" max="13315" width="26.6640625" style="167" customWidth="1"/>
    <col min="13316" max="13316" width="9.109375" style="167"/>
    <col min="13317" max="13317" width="11.88671875" style="167" customWidth="1"/>
    <col min="13318" max="13318" width="9.109375" style="167"/>
    <col min="13319" max="13319" width="9.33203125" style="167" customWidth="1"/>
    <col min="13320" max="13320" width="11.33203125" style="167" customWidth="1"/>
    <col min="13321" max="13321" width="12.5546875" style="167" customWidth="1"/>
    <col min="13322" max="13322" width="11.6640625" style="167" customWidth="1"/>
    <col min="13323" max="13323" width="13.44140625" style="167" customWidth="1"/>
    <col min="13324" max="13324" width="10.33203125" style="167" customWidth="1"/>
    <col min="13325" max="13325" width="9.88671875" style="167" customWidth="1"/>
    <col min="13326" max="13326" width="14.88671875" style="167" customWidth="1"/>
    <col min="13327" max="13327" width="17" style="167" customWidth="1"/>
    <col min="13328" max="13328" width="4" style="167" customWidth="1"/>
    <col min="13329" max="13569" width="9.109375" style="167"/>
    <col min="13570" max="13570" width="4.5546875" style="167" customWidth="1"/>
    <col min="13571" max="13571" width="26.6640625" style="167" customWidth="1"/>
    <col min="13572" max="13572" width="9.109375" style="167"/>
    <col min="13573" max="13573" width="11.88671875" style="167" customWidth="1"/>
    <col min="13574" max="13574" width="9.109375" style="167"/>
    <col min="13575" max="13575" width="9.33203125" style="167" customWidth="1"/>
    <col min="13576" max="13576" width="11.33203125" style="167" customWidth="1"/>
    <col min="13577" max="13577" width="12.5546875" style="167" customWidth="1"/>
    <col min="13578" max="13578" width="11.6640625" style="167" customWidth="1"/>
    <col min="13579" max="13579" width="13.44140625" style="167" customWidth="1"/>
    <col min="13580" max="13580" width="10.33203125" style="167" customWidth="1"/>
    <col min="13581" max="13581" width="9.88671875" style="167" customWidth="1"/>
    <col min="13582" max="13582" width="14.88671875" style="167" customWidth="1"/>
    <col min="13583" max="13583" width="17" style="167" customWidth="1"/>
    <col min="13584" max="13584" width="4" style="167" customWidth="1"/>
    <col min="13585" max="13825" width="9.109375" style="167"/>
    <col min="13826" max="13826" width="4.5546875" style="167" customWidth="1"/>
    <col min="13827" max="13827" width="26.6640625" style="167" customWidth="1"/>
    <col min="13828" max="13828" width="9.109375" style="167"/>
    <col min="13829" max="13829" width="11.88671875" style="167" customWidth="1"/>
    <col min="13830" max="13830" width="9.109375" style="167"/>
    <col min="13831" max="13831" width="9.33203125" style="167" customWidth="1"/>
    <col min="13832" max="13832" width="11.33203125" style="167" customWidth="1"/>
    <col min="13833" max="13833" width="12.5546875" style="167" customWidth="1"/>
    <col min="13834" max="13834" width="11.6640625" style="167" customWidth="1"/>
    <col min="13835" max="13835" width="13.44140625" style="167" customWidth="1"/>
    <col min="13836" max="13836" width="10.33203125" style="167" customWidth="1"/>
    <col min="13837" max="13837" width="9.88671875" style="167" customWidth="1"/>
    <col min="13838" max="13838" width="14.88671875" style="167" customWidth="1"/>
    <col min="13839" max="13839" width="17" style="167" customWidth="1"/>
    <col min="13840" max="13840" width="4" style="167" customWidth="1"/>
    <col min="13841" max="14081" width="9.109375" style="167"/>
    <col min="14082" max="14082" width="4.5546875" style="167" customWidth="1"/>
    <col min="14083" max="14083" width="26.6640625" style="167" customWidth="1"/>
    <col min="14084" max="14084" width="9.109375" style="167"/>
    <col min="14085" max="14085" width="11.88671875" style="167" customWidth="1"/>
    <col min="14086" max="14086" width="9.109375" style="167"/>
    <col min="14087" max="14087" width="9.33203125" style="167" customWidth="1"/>
    <col min="14088" max="14088" width="11.33203125" style="167" customWidth="1"/>
    <col min="14089" max="14089" width="12.5546875" style="167" customWidth="1"/>
    <col min="14090" max="14090" width="11.6640625" style="167" customWidth="1"/>
    <col min="14091" max="14091" width="13.44140625" style="167" customWidth="1"/>
    <col min="14092" max="14092" width="10.33203125" style="167" customWidth="1"/>
    <col min="14093" max="14093" width="9.88671875" style="167" customWidth="1"/>
    <col min="14094" max="14094" width="14.88671875" style="167" customWidth="1"/>
    <col min="14095" max="14095" width="17" style="167" customWidth="1"/>
    <col min="14096" max="14096" width="4" style="167" customWidth="1"/>
    <col min="14097" max="14337" width="9.109375" style="167"/>
    <col min="14338" max="14338" width="4.5546875" style="167" customWidth="1"/>
    <col min="14339" max="14339" width="26.6640625" style="167" customWidth="1"/>
    <col min="14340" max="14340" width="9.109375" style="167"/>
    <col min="14341" max="14341" width="11.88671875" style="167" customWidth="1"/>
    <col min="14342" max="14342" width="9.109375" style="167"/>
    <col min="14343" max="14343" width="9.33203125" style="167" customWidth="1"/>
    <col min="14344" max="14344" width="11.33203125" style="167" customWidth="1"/>
    <col min="14345" max="14345" width="12.5546875" style="167" customWidth="1"/>
    <col min="14346" max="14346" width="11.6640625" style="167" customWidth="1"/>
    <col min="14347" max="14347" width="13.44140625" style="167" customWidth="1"/>
    <col min="14348" max="14348" width="10.33203125" style="167" customWidth="1"/>
    <col min="14349" max="14349" width="9.88671875" style="167" customWidth="1"/>
    <col min="14350" max="14350" width="14.88671875" style="167" customWidth="1"/>
    <col min="14351" max="14351" width="17" style="167" customWidth="1"/>
    <col min="14352" max="14352" width="4" style="167" customWidth="1"/>
    <col min="14353" max="14593" width="9.109375" style="167"/>
    <col min="14594" max="14594" width="4.5546875" style="167" customWidth="1"/>
    <col min="14595" max="14595" width="26.6640625" style="167" customWidth="1"/>
    <col min="14596" max="14596" width="9.109375" style="167"/>
    <col min="14597" max="14597" width="11.88671875" style="167" customWidth="1"/>
    <col min="14598" max="14598" width="9.109375" style="167"/>
    <col min="14599" max="14599" width="9.33203125" style="167" customWidth="1"/>
    <col min="14600" max="14600" width="11.33203125" style="167" customWidth="1"/>
    <col min="14601" max="14601" width="12.5546875" style="167" customWidth="1"/>
    <col min="14602" max="14602" width="11.6640625" style="167" customWidth="1"/>
    <col min="14603" max="14603" width="13.44140625" style="167" customWidth="1"/>
    <col min="14604" max="14604" width="10.33203125" style="167" customWidth="1"/>
    <col min="14605" max="14605" width="9.88671875" style="167" customWidth="1"/>
    <col min="14606" max="14606" width="14.88671875" style="167" customWidth="1"/>
    <col min="14607" max="14607" width="17" style="167" customWidth="1"/>
    <col min="14608" max="14608" width="4" style="167" customWidth="1"/>
    <col min="14609" max="14849" width="9.109375" style="167"/>
    <col min="14850" max="14850" width="4.5546875" style="167" customWidth="1"/>
    <col min="14851" max="14851" width="26.6640625" style="167" customWidth="1"/>
    <col min="14852" max="14852" width="9.109375" style="167"/>
    <col min="14853" max="14853" width="11.88671875" style="167" customWidth="1"/>
    <col min="14854" max="14854" width="9.109375" style="167"/>
    <col min="14855" max="14855" width="9.33203125" style="167" customWidth="1"/>
    <col min="14856" max="14856" width="11.33203125" style="167" customWidth="1"/>
    <col min="14857" max="14857" width="12.5546875" style="167" customWidth="1"/>
    <col min="14858" max="14858" width="11.6640625" style="167" customWidth="1"/>
    <col min="14859" max="14859" width="13.44140625" style="167" customWidth="1"/>
    <col min="14860" max="14860" width="10.33203125" style="167" customWidth="1"/>
    <col min="14861" max="14861" width="9.88671875" style="167" customWidth="1"/>
    <col min="14862" max="14862" width="14.88671875" style="167" customWidth="1"/>
    <col min="14863" max="14863" width="17" style="167" customWidth="1"/>
    <col min="14864" max="14864" width="4" style="167" customWidth="1"/>
    <col min="14865" max="15105" width="9.109375" style="167"/>
    <col min="15106" max="15106" width="4.5546875" style="167" customWidth="1"/>
    <col min="15107" max="15107" width="26.6640625" style="167" customWidth="1"/>
    <col min="15108" max="15108" width="9.109375" style="167"/>
    <col min="15109" max="15109" width="11.88671875" style="167" customWidth="1"/>
    <col min="15110" max="15110" width="9.109375" style="167"/>
    <col min="15111" max="15111" width="9.33203125" style="167" customWidth="1"/>
    <col min="15112" max="15112" width="11.33203125" style="167" customWidth="1"/>
    <col min="15113" max="15113" width="12.5546875" style="167" customWidth="1"/>
    <col min="15114" max="15114" width="11.6640625" style="167" customWidth="1"/>
    <col min="15115" max="15115" width="13.44140625" style="167" customWidth="1"/>
    <col min="15116" max="15116" width="10.33203125" style="167" customWidth="1"/>
    <col min="15117" max="15117" width="9.88671875" style="167" customWidth="1"/>
    <col min="15118" max="15118" width="14.88671875" style="167" customWidth="1"/>
    <col min="15119" max="15119" width="17" style="167" customWidth="1"/>
    <col min="15120" max="15120" width="4" style="167" customWidth="1"/>
    <col min="15121" max="15361" width="9.109375" style="167"/>
    <col min="15362" max="15362" width="4.5546875" style="167" customWidth="1"/>
    <col min="15363" max="15363" width="26.6640625" style="167" customWidth="1"/>
    <col min="15364" max="15364" width="9.109375" style="167"/>
    <col min="15365" max="15365" width="11.88671875" style="167" customWidth="1"/>
    <col min="15366" max="15366" width="9.109375" style="167"/>
    <col min="15367" max="15367" width="9.33203125" style="167" customWidth="1"/>
    <col min="15368" max="15368" width="11.33203125" style="167" customWidth="1"/>
    <col min="15369" max="15369" width="12.5546875" style="167" customWidth="1"/>
    <col min="15370" max="15370" width="11.6640625" style="167" customWidth="1"/>
    <col min="15371" max="15371" width="13.44140625" style="167" customWidth="1"/>
    <col min="15372" max="15372" width="10.33203125" style="167" customWidth="1"/>
    <col min="15373" max="15373" width="9.88671875" style="167" customWidth="1"/>
    <col min="15374" max="15374" width="14.88671875" style="167" customWidth="1"/>
    <col min="15375" max="15375" width="17" style="167" customWidth="1"/>
    <col min="15376" max="15376" width="4" style="167" customWidth="1"/>
    <col min="15377" max="15617" width="9.109375" style="167"/>
    <col min="15618" max="15618" width="4.5546875" style="167" customWidth="1"/>
    <col min="15619" max="15619" width="26.6640625" style="167" customWidth="1"/>
    <col min="15620" max="15620" width="9.109375" style="167"/>
    <col min="15621" max="15621" width="11.88671875" style="167" customWidth="1"/>
    <col min="15622" max="15622" width="9.109375" style="167"/>
    <col min="15623" max="15623" width="9.33203125" style="167" customWidth="1"/>
    <col min="15624" max="15624" width="11.33203125" style="167" customWidth="1"/>
    <col min="15625" max="15625" width="12.5546875" style="167" customWidth="1"/>
    <col min="15626" max="15626" width="11.6640625" style="167" customWidth="1"/>
    <col min="15627" max="15627" width="13.44140625" style="167" customWidth="1"/>
    <col min="15628" max="15628" width="10.33203125" style="167" customWidth="1"/>
    <col min="15629" max="15629" width="9.88671875" style="167" customWidth="1"/>
    <col min="15630" max="15630" width="14.88671875" style="167" customWidth="1"/>
    <col min="15631" max="15631" width="17" style="167" customWidth="1"/>
    <col min="15632" max="15632" width="4" style="167" customWidth="1"/>
    <col min="15633" max="15873" width="9.109375" style="167"/>
    <col min="15874" max="15874" width="4.5546875" style="167" customWidth="1"/>
    <col min="15875" max="15875" width="26.6640625" style="167" customWidth="1"/>
    <col min="15876" max="15876" width="9.109375" style="167"/>
    <col min="15877" max="15877" width="11.88671875" style="167" customWidth="1"/>
    <col min="15878" max="15878" width="9.109375" style="167"/>
    <col min="15879" max="15879" width="9.33203125" style="167" customWidth="1"/>
    <col min="15880" max="15880" width="11.33203125" style="167" customWidth="1"/>
    <col min="15881" max="15881" width="12.5546875" style="167" customWidth="1"/>
    <col min="15882" max="15882" width="11.6640625" style="167" customWidth="1"/>
    <col min="15883" max="15883" width="13.44140625" style="167" customWidth="1"/>
    <col min="15884" max="15884" width="10.33203125" style="167" customWidth="1"/>
    <col min="15885" max="15885" width="9.88671875" style="167" customWidth="1"/>
    <col min="15886" max="15886" width="14.88671875" style="167" customWidth="1"/>
    <col min="15887" max="15887" width="17" style="167" customWidth="1"/>
    <col min="15888" max="15888" width="4" style="167" customWidth="1"/>
    <col min="15889" max="16129" width="9.109375" style="167"/>
    <col min="16130" max="16130" width="4.5546875" style="167" customWidth="1"/>
    <col min="16131" max="16131" width="26.6640625" style="167" customWidth="1"/>
    <col min="16132" max="16132" width="9.109375" style="167"/>
    <col min="16133" max="16133" width="11.88671875" style="167" customWidth="1"/>
    <col min="16134" max="16134" width="9.109375" style="167"/>
    <col min="16135" max="16135" width="9.33203125" style="167" customWidth="1"/>
    <col min="16136" max="16136" width="11.33203125" style="167" customWidth="1"/>
    <col min="16137" max="16137" width="12.5546875" style="167" customWidth="1"/>
    <col min="16138" max="16138" width="11.6640625" style="167" customWidth="1"/>
    <col min="16139" max="16139" width="13.44140625" style="167" customWidth="1"/>
    <col min="16140" max="16140" width="10.33203125" style="167" customWidth="1"/>
    <col min="16141" max="16141" width="9.88671875" style="167" customWidth="1"/>
    <col min="16142" max="16142" width="14.88671875" style="167" customWidth="1"/>
    <col min="16143" max="16143" width="17" style="167" customWidth="1"/>
    <col min="16144" max="16144" width="4" style="167" customWidth="1"/>
    <col min="16145" max="16384" width="9.109375" style="167"/>
  </cols>
  <sheetData>
    <row r="1" spans="1:15" ht="15.75" customHeight="1" thickBot="1" x14ac:dyDescent="0.45"/>
    <row r="2" spans="1:15" ht="28.8" customHeight="1" thickTop="1" thickBot="1" x14ac:dyDescent="0.45">
      <c r="B2" s="538" t="s">
        <v>397</v>
      </c>
      <c r="C2" s="539"/>
      <c r="D2" s="539"/>
      <c r="E2" s="539"/>
      <c r="F2" s="539"/>
      <c r="G2" s="539"/>
      <c r="H2" s="539"/>
      <c r="I2" s="539"/>
      <c r="J2" s="540"/>
    </row>
    <row r="3" spans="1:15" ht="16.8" thickTop="1" x14ac:dyDescent="0.4"/>
    <row r="4" spans="1:15" ht="16.8" thickBot="1" x14ac:dyDescent="0.45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ht="25.05" customHeight="1" thickTop="1" x14ac:dyDescent="0.4">
      <c r="B5" s="205" t="s">
        <v>298</v>
      </c>
      <c r="C5" s="206" t="s">
        <v>299</v>
      </c>
      <c r="D5" s="207">
        <f>1*0.5*D10</f>
        <v>0.8</v>
      </c>
      <c r="E5" s="242" t="s">
        <v>3</v>
      </c>
      <c r="F5" s="208"/>
      <c r="G5" s="173"/>
      <c r="H5" s="173"/>
      <c r="I5" s="173"/>
      <c r="J5" s="173"/>
    </row>
    <row r="6" spans="1:15" ht="25.05" customHeight="1" x14ac:dyDescent="0.4">
      <c r="B6" s="209"/>
      <c r="C6" s="210" t="s">
        <v>131</v>
      </c>
      <c r="D6" s="211">
        <f>1*0.25*D10</f>
        <v>0.4</v>
      </c>
      <c r="E6" s="239" t="s">
        <v>3</v>
      </c>
      <c r="F6" s="212"/>
      <c r="G6" s="173"/>
      <c r="H6" s="173"/>
      <c r="I6" s="173"/>
      <c r="J6" s="173"/>
    </row>
    <row r="7" spans="1:15" ht="24.6" customHeight="1" x14ac:dyDescent="0.4">
      <c r="B7" s="213" t="s">
        <v>300</v>
      </c>
      <c r="C7" s="210" t="s">
        <v>301</v>
      </c>
      <c r="D7" s="211">
        <f>0.625*D10</f>
        <v>1</v>
      </c>
      <c r="E7" s="239" t="s">
        <v>3</v>
      </c>
      <c r="F7" s="212"/>
      <c r="G7" s="174"/>
      <c r="H7" s="173"/>
      <c r="I7" s="173"/>
      <c r="J7" s="173"/>
    </row>
    <row r="8" spans="1:15" ht="25.05" customHeight="1" x14ac:dyDescent="0.4">
      <c r="B8" s="209"/>
      <c r="C8" s="210" t="s">
        <v>302</v>
      </c>
      <c r="D8" s="211">
        <f>0.5*D10</f>
        <v>0.8</v>
      </c>
      <c r="E8" s="239" t="s">
        <v>3</v>
      </c>
      <c r="F8" s="212"/>
      <c r="G8" s="173"/>
      <c r="H8" s="174"/>
      <c r="I8" s="175"/>
      <c r="J8" s="174"/>
      <c r="K8" s="170"/>
      <c r="L8" s="170"/>
      <c r="M8" s="170"/>
      <c r="N8" s="170"/>
      <c r="O8" s="170"/>
    </row>
    <row r="9" spans="1:15" ht="25.05" customHeight="1" x14ac:dyDescent="0.4">
      <c r="B9" s="213" t="s">
        <v>303</v>
      </c>
      <c r="C9" s="210" t="s">
        <v>304</v>
      </c>
      <c r="D9" s="211">
        <f>1.5*D10</f>
        <v>2.4000000000000004</v>
      </c>
      <c r="E9" s="239" t="s">
        <v>3</v>
      </c>
      <c r="F9" s="212"/>
      <c r="G9" s="173"/>
      <c r="H9" s="173"/>
      <c r="I9" s="173"/>
      <c r="J9" s="173"/>
    </row>
    <row r="10" spans="1:15" ht="25.05" customHeight="1" x14ac:dyDescent="0.4">
      <c r="B10" s="209" t="s">
        <v>331</v>
      </c>
      <c r="C10" s="210" t="s">
        <v>305</v>
      </c>
      <c r="D10" s="211">
        <v>1.6</v>
      </c>
      <c r="E10" s="239" t="s">
        <v>3</v>
      </c>
      <c r="F10" s="212" t="s">
        <v>377</v>
      </c>
      <c r="G10" s="173"/>
      <c r="H10" s="173"/>
      <c r="I10" s="173"/>
      <c r="J10" s="173"/>
    </row>
    <row r="11" spans="1:15" ht="25.05" customHeight="1" x14ac:dyDescent="0.4">
      <c r="B11" s="213" t="s">
        <v>341</v>
      </c>
      <c r="C11" s="210" t="s">
        <v>306</v>
      </c>
      <c r="D11" s="211">
        <f>2.5*D10</f>
        <v>4</v>
      </c>
      <c r="E11" s="239" t="s">
        <v>3</v>
      </c>
      <c r="F11" s="212"/>
      <c r="G11" s="173"/>
      <c r="H11" s="173"/>
      <c r="I11" s="173"/>
      <c r="J11" s="174"/>
    </row>
    <row r="12" spans="1:15" ht="25.05" customHeight="1" x14ac:dyDescent="0.4">
      <c r="B12" s="213" t="s">
        <v>340</v>
      </c>
      <c r="C12" s="210" t="s">
        <v>307</v>
      </c>
      <c r="D12" s="211">
        <f>0.25*D10</f>
        <v>0.4</v>
      </c>
      <c r="E12" s="239" t="s">
        <v>3</v>
      </c>
      <c r="F12" s="212"/>
      <c r="G12" s="173"/>
      <c r="H12" s="176"/>
      <c r="I12" s="176"/>
      <c r="J12" s="176"/>
    </row>
    <row r="13" spans="1:15" ht="25.05" customHeight="1" x14ac:dyDescent="0.4">
      <c r="B13" s="213" t="s">
        <v>398</v>
      </c>
      <c r="C13" s="210" t="s">
        <v>299</v>
      </c>
      <c r="D13" s="211">
        <f>D11+D9</f>
        <v>6.4</v>
      </c>
      <c r="E13" s="239" t="s">
        <v>3</v>
      </c>
      <c r="F13" s="212"/>
      <c r="G13" s="173"/>
      <c r="H13" s="176"/>
      <c r="I13" s="176"/>
      <c r="J13" s="176"/>
    </row>
    <row r="14" spans="1:15" ht="25.05" customHeight="1" x14ac:dyDescent="0.4">
      <c r="B14" s="187" t="s">
        <v>308</v>
      </c>
      <c r="C14" s="188"/>
      <c r="D14" s="189">
        <f>' Calculation B (2)'!C28</f>
        <v>55</v>
      </c>
      <c r="E14" s="240" t="s">
        <v>309</v>
      </c>
      <c r="F14" s="203"/>
      <c r="G14" s="173"/>
      <c r="H14" s="173"/>
      <c r="I14" s="173"/>
      <c r="J14" s="173"/>
    </row>
    <row r="15" spans="1:15" ht="25.05" customHeight="1" x14ac:dyDescent="0.4">
      <c r="B15" s="187" t="s">
        <v>310</v>
      </c>
      <c r="C15" s="188"/>
      <c r="D15" s="189">
        <f>'Fan(8)'!C43*0.1/2</f>
        <v>291.47126429798215</v>
      </c>
      <c r="E15" s="240" t="s">
        <v>311</v>
      </c>
      <c r="F15" s="203"/>
      <c r="G15" s="173"/>
      <c r="H15" s="173"/>
      <c r="I15" s="173"/>
      <c r="J15" s="173"/>
    </row>
    <row r="16" spans="1:15" ht="25.05" customHeight="1" x14ac:dyDescent="0.4">
      <c r="B16" s="187" t="s">
        <v>342</v>
      </c>
      <c r="C16" s="188"/>
      <c r="D16" s="189">
        <v>650</v>
      </c>
      <c r="E16" s="240" t="s">
        <v>312</v>
      </c>
      <c r="F16" s="203"/>
      <c r="G16" s="175"/>
      <c r="H16" s="176"/>
      <c r="I16" s="176"/>
      <c r="J16" s="176"/>
      <c r="K16" s="170"/>
    </row>
    <row r="17" spans="2:13" ht="25.05" customHeight="1" x14ac:dyDescent="0.4">
      <c r="B17" s="187" t="s">
        <v>343</v>
      </c>
      <c r="C17" s="190"/>
      <c r="D17" s="204">
        <v>1.2</v>
      </c>
      <c r="E17" s="240" t="s">
        <v>312</v>
      </c>
      <c r="F17" s="203"/>
      <c r="G17" s="173"/>
      <c r="H17" s="173"/>
      <c r="I17" s="173"/>
      <c r="J17" s="173"/>
    </row>
    <row r="18" spans="2:13" ht="25.05" customHeight="1" thickBot="1" x14ac:dyDescent="0.45">
      <c r="B18" s="187" t="s">
        <v>313</v>
      </c>
      <c r="C18" s="188"/>
      <c r="D18" s="217">
        <f>2.286/100000</f>
        <v>2.2860000000000001E-5</v>
      </c>
      <c r="E18" s="240" t="s">
        <v>314</v>
      </c>
      <c r="F18" s="203"/>
      <c r="G18" s="173"/>
      <c r="H18" s="173"/>
      <c r="I18" s="173"/>
      <c r="J18" s="173"/>
    </row>
    <row r="19" spans="2:13" ht="25.05" customHeight="1" thickTop="1" thickBot="1" x14ac:dyDescent="0.45">
      <c r="B19" s="199"/>
      <c r="C19" s="200"/>
      <c r="D19" s="201"/>
      <c r="E19" s="243"/>
      <c r="F19" s="202"/>
      <c r="G19" s="173"/>
      <c r="H19" s="173"/>
      <c r="I19" s="173"/>
      <c r="J19" s="173"/>
    </row>
    <row r="20" spans="2:13" ht="25.05" customHeight="1" thickTop="1" x14ac:dyDescent="0.4">
      <c r="B20" s="187" t="s">
        <v>315</v>
      </c>
      <c r="C20" s="188"/>
      <c r="D20" s="189">
        <f>'Cooling Calc.(9)'!C23</f>
        <v>12371.685606060606</v>
      </c>
      <c r="E20" s="240" t="s">
        <v>177</v>
      </c>
      <c r="F20" s="203"/>
      <c r="G20" s="173"/>
      <c r="H20" s="176"/>
      <c r="I20" s="176"/>
      <c r="J20" s="176"/>
      <c r="K20" s="170"/>
    </row>
    <row r="21" spans="2:13" ht="25.05" customHeight="1" x14ac:dyDescent="0.4">
      <c r="B21" s="261" t="s">
        <v>375</v>
      </c>
      <c r="C21" s="262"/>
      <c r="D21" s="263">
        <v>1</v>
      </c>
      <c r="E21" s="264"/>
      <c r="F21" s="203"/>
      <c r="G21" s="173"/>
      <c r="H21" s="176"/>
      <c r="I21" s="176"/>
      <c r="J21" s="176"/>
      <c r="K21" s="170"/>
    </row>
    <row r="22" spans="2:13" ht="25.05" customHeight="1" x14ac:dyDescent="0.4">
      <c r="B22" s="261" t="s">
        <v>399</v>
      </c>
      <c r="C22" s="262"/>
      <c r="D22" s="263">
        <v>1</v>
      </c>
      <c r="E22" s="264"/>
      <c r="F22" s="203"/>
      <c r="G22" s="173"/>
      <c r="H22" s="176"/>
      <c r="I22" s="176"/>
      <c r="J22" s="176"/>
      <c r="K22" s="170"/>
    </row>
    <row r="23" spans="2:13" ht="25.05" customHeight="1" x14ac:dyDescent="0.4">
      <c r="B23" s="187" t="s">
        <v>376</v>
      </c>
      <c r="C23" s="188"/>
      <c r="D23" s="189">
        <f>D20/D21</f>
        <v>12371.685606060606</v>
      </c>
      <c r="E23" s="240" t="s">
        <v>177</v>
      </c>
      <c r="F23" s="203"/>
      <c r="G23" s="173"/>
      <c r="H23" s="176"/>
      <c r="I23" s="176"/>
      <c r="J23" s="176"/>
      <c r="K23" s="170"/>
    </row>
    <row r="24" spans="2:13" ht="25.05" customHeight="1" x14ac:dyDescent="0.4">
      <c r="B24" s="187" t="s">
        <v>344</v>
      </c>
      <c r="C24" s="188"/>
      <c r="D24" s="204">
        <v>1.2</v>
      </c>
      <c r="E24" s="240" t="s">
        <v>312</v>
      </c>
      <c r="F24" s="203"/>
      <c r="G24" s="173"/>
      <c r="H24" s="173"/>
      <c r="I24" s="173"/>
      <c r="J24" s="173"/>
    </row>
    <row r="25" spans="2:13" ht="25.05" customHeight="1" x14ac:dyDescent="0.4">
      <c r="B25" s="261" t="s">
        <v>316</v>
      </c>
      <c r="C25" s="262"/>
      <c r="D25" s="211">
        <f>ROUND((D9+D11/2)/D5,0)</f>
        <v>6</v>
      </c>
      <c r="E25" s="241"/>
      <c r="F25" s="214"/>
      <c r="G25" s="174"/>
      <c r="H25" s="173"/>
      <c r="I25" s="173"/>
      <c r="J25" s="173"/>
    </row>
    <row r="26" spans="2:13" ht="25.05" customHeight="1" x14ac:dyDescent="0.4">
      <c r="B26" s="187" t="s">
        <v>317</v>
      </c>
      <c r="C26" s="188"/>
      <c r="D26" s="186">
        <f>D23/(D5*D6*3600)</f>
        <v>10.739310421927607</v>
      </c>
      <c r="E26" s="240" t="s">
        <v>37</v>
      </c>
      <c r="F26" s="203"/>
      <c r="G26" s="173"/>
      <c r="H26" s="541"/>
      <c r="I26" s="541"/>
      <c r="J26" s="173"/>
    </row>
    <row r="27" spans="2:13" ht="25.05" customHeight="1" x14ac:dyDescent="0.4">
      <c r="B27" s="187" t="s">
        <v>317</v>
      </c>
      <c r="C27" s="188"/>
      <c r="D27" s="186">
        <v>25</v>
      </c>
      <c r="E27" s="240" t="s">
        <v>37</v>
      </c>
      <c r="F27" s="203"/>
      <c r="G27" s="173"/>
      <c r="H27" s="174"/>
      <c r="I27" s="174"/>
      <c r="J27" s="173"/>
    </row>
    <row r="28" spans="2:13" ht="25.05" customHeight="1" x14ac:dyDescent="0.4">
      <c r="B28" s="187" t="s">
        <v>318</v>
      </c>
      <c r="C28" s="188"/>
      <c r="D28" s="186">
        <f>PI()*D10*D25/D26</f>
        <v>2.8083078232735077</v>
      </c>
      <c r="E28" s="240" t="s">
        <v>319</v>
      </c>
      <c r="F28" s="203"/>
      <c r="G28" s="173"/>
      <c r="H28" s="173"/>
      <c r="I28" s="173"/>
      <c r="J28" s="173"/>
      <c r="M28" s="171"/>
    </row>
    <row r="29" spans="2:13" ht="25.05" customHeight="1" x14ac:dyDescent="0.4">
      <c r="B29" s="187" t="s">
        <v>333</v>
      </c>
      <c r="C29" s="188"/>
      <c r="D29" s="186">
        <f>0.003*((D26*3.28)^2)*2.54*D17*0.06245</f>
        <v>0.70854777628528365</v>
      </c>
      <c r="E29" s="240"/>
      <c r="F29" s="203"/>
      <c r="G29" s="173"/>
      <c r="H29" s="173"/>
      <c r="I29" s="173"/>
      <c r="J29" s="173"/>
      <c r="M29" s="171"/>
    </row>
    <row r="30" spans="2:13" ht="25.05" customHeight="1" x14ac:dyDescent="0.4">
      <c r="B30" s="261" t="s">
        <v>245</v>
      </c>
      <c r="C30" s="262"/>
      <c r="D30" s="265">
        <f>(D22+D21)*D29*((11.3*(((D5*D6)/D7^2))^2)+3.33)*98</f>
        <v>623.15042399334368</v>
      </c>
      <c r="E30" s="239" t="s">
        <v>247</v>
      </c>
      <c r="F30" s="214"/>
      <c r="G30" s="173"/>
      <c r="H30" s="173"/>
      <c r="I30" s="173"/>
      <c r="J30" s="173"/>
      <c r="M30" s="171"/>
    </row>
    <row r="31" spans="2:13" ht="25.05" customHeight="1" thickBot="1" x14ac:dyDescent="0.45">
      <c r="B31" s="266" t="s">
        <v>332</v>
      </c>
      <c r="C31" s="267"/>
      <c r="D31" s="268">
        <f>((9*D18*D6/(PI()*D25*D26*(D16-D24)))^0.5)*1000000</f>
        <v>25.031978856557693</v>
      </c>
      <c r="E31" s="269" t="s">
        <v>320</v>
      </c>
      <c r="F31" s="215"/>
      <c r="G31" s="173"/>
      <c r="H31" s="173"/>
      <c r="I31" s="173"/>
      <c r="J31" s="173"/>
      <c r="M31" s="172"/>
    </row>
    <row r="32" spans="2:13" ht="25.05" customHeight="1" thickTop="1" x14ac:dyDescent="0.4">
      <c r="B32" s="177"/>
      <c r="C32" s="178"/>
      <c r="D32" s="179"/>
      <c r="E32" s="180"/>
      <c r="F32" s="180"/>
      <c r="G32" s="173"/>
      <c r="H32" s="173"/>
      <c r="I32" s="173"/>
      <c r="J32" s="173"/>
      <c r="M32" s="172"/>
    </row>
    <row r="33" spans="2:15" ht="25.05" customHeight="1" x14ac:dyDescent="0.4">
      <c r="B33" s="181" t="s">
        <v>321</v>
      </c>
      <c r="C33" s="173"/>
      <c r="D33" s="173"/>
      <c r="E33" s="173"/>
      <c r="F33" s="173"/>
      <c r="G33" s="173"/>
      <c r="H33" s="173"/>
      <c r="I33" s="173"/>
      <c r="J33" s="173"/>
      <c r="M33" s="172"/>
    </row>
    <row r="34" spans="2:15" ht="25.05" customHeight="1" thickBot="1" x14ac:dyDescent="0.45">
      <c r="B34" s="173" t="s">
        <v>322</v>
      </c>
      <c r="C34" s="173"/>
      <c r="D34" s="173"/>
      <c r="E34" s="173"/>
      <c r="F34" s="173"/>
      <c r="G34" s="173"/>
      <c r="H34" s="173"/>
      <c r="I34" s="173"/>
      <c r="J34" s="173"/>
      <c r="M34" s="172"/>
    </row>
    <row r="35" spans="2:15" ht="52.8" customHeight="1" thickTop="1" x14ac:dyDescent="0.4">
      <c r="B35" s="191"/>
      <c r="C35" s="219" t="s">
        <v>323</v>
      </c>
      <c r="D35" s="219" t="s">
        <v>324</v>
      </c>
      <c r="E35" s="219" t="s">
        <v>325</v>
      </c>
      <c r="F35" s="219"/>
      <c r="G35" s="219" t="s">
        <v>326</v>
      </c>
      <c r="H35" s="219" t="s">
        <v>327</v>
      </c>
      <c r="I35" s="219" t="s">
        <v>328</v>
      </c>
      <c r="J35" s="192"/>
      <c r="M35" s="172"/>
    </row>
    <row r="36" spans="2:15" ht="25.05" customHeight="1" x14ac:dyDescent="0.4">
      <c r="B36" s="187"/>
      <c r="C36" s="189">
        <v>100</v>
      </c>
      <c r="D36" s="189">
        <v>150</v>
      </c>
      <c r="E36" s="189">
        <f t="shared" ref="E36:E41" si="0">(C36+D36)/2</f>
        <v>125</v>
      </c>
      <c r="F36" s="189"/>
      <c r="G36" s="204">
        <v>5</v>
      </c>
      <c r="H36" s="186">
        <f t="shared" ref="H36:H41" si="1">1/(1+($D$31/E36)^2)</f>
        <v>0.96144379834562155</v>
      </c>
      <c r="I36" s="186">
        <f>G36*H36</f>
        <v>4.8072189917281074</v>
      </c>
      <c r="J36" s="193"/>
      <c r="M36" s="172"/>
    </row>
    <row r="37" spans="2:15" ht="25.05" customHeight="1" x14ac:dyDescent="0.4">
      <c r="B37" s="187"/>
      <c r="C37" s="189">
        <v>80</v>
      </c>
      <c r="D37" s="189">
        <f>C36</f>
        <v>100</v>
      </c>
      <c r="E37" s="189">
        <f t="shared" si="0"/>
        <v>90</v>
      </c>
      <c r="F37" s="189"/>
      <c r="G37" s="204">
        <v>5</v>
      </c>
      <c r="H37" s="186">
        <f t="shared" si="1"/>
        <v>0.9281965521561486</v>
      </c>
      <c r="I37" s="186">
        <f t="shared" ref="I37:I41" si="2">G37*H37</f>
        <v>4.6409827607807426</v>
      </c>
      <c r="J37" s="193"/>
      <c r="M37" s="172"/>
    </row>
    <row r="38" spans="2:15" ht="25.05" customHeight="1" x14ac:dyDescent="0.4">
      <c r="B38" s="187"/>
      <c r="C38" s="189">
        <v>65</v>
      </c>
      <c r="D38" s="189">
        <f>C37</f>
        <v>80</v>
      </c>
      <c r="E38" s="189">
        <f t="shared" si="0"/>
        <v>72.5</v>
      </c>
      <c r="F38" s="189"/>
      <c r="G38" s="204">
        <v>20</v>
      </c>
      <c r="H38" s="186">
        <f t="shared" si="1"/>
        <v>0.89348700559210303</v>
      </c>
      <c r="I38" s="186">
        <f t="shared" si="2"/>
        <v>17.869740111842059</v>
      </c>
      <c r="J38" s="193"/>
      <c r="M38" s="172"/>
    </row>
    <row r="39" spans="2:15" ht="25.05" customHeight="1" x14ac:dyDescent="0.4">
      <c r="B39" s="185"/>
      <c r="C39" s="189">
        <v>50</v>
      </c>
      <c r="D39" s="189">
        <f>C38</f>
        <v>65</v>
      </c>
      <c r="E39" s="189">
        <f t="shared" si="0"/>
        <v>57.5</v>
      </c>
      <c r="F39" s="189"/>
      <c r="G39" s="204">
        <v>20</v>
      </c>
      <c r="H39" s="186">
        <f t="shared" si="1"/>
        <v>0.84067534460357984</v>
      </c>
      <c r="I39" s="186">
        <f t="shared" si="2"/>
        <v>16.813506892071597</v>
      </c>
      <c r="J39" s="193"/>
    </row>
    <row r="40" spans="2:15" ht="25.05" customHeight="1" x14ac:dyDescent="0.4">
      <c r="B40" s="185"/>
      <c r="C40" s="189">
        <v>20</v>
      </c>
      <c r="D40" s="189">
        <f>C39</f>
        <v>50</v>
      </c>
      <c r="E40" s="189">
        <f t="shared" si="0"/>
        <v>35</v>
      </c>
      <c r="F40" s="189"/>
      <c r="G40" s="204">
        <v>20</v>
      </c>
      <c r="H40" s="186">
        <f t="shared" si="1"/>
        <v>0.66158998857274476</v>
      </c>
      <c r="I40" s="186">
        <f>G40*H40</f>
        <v>13.231799771454895</v>
      </c>
      <c r="J40" s="193"/>
      <c r="O40" s="167" t="s">
        <v>330</v>
      </c>
    </row>
    <row r="41" spans="2:15" ht="25.05" customHeight="1" x14ac:dyDescent="0.4">
      <c r="B41" s="185"/>
      <c r="C41" s="189">
        <v>0</v>
      </c>
      <c r="D41" s="189">
        <f>C40</f>
        <v>20</v>
      </c>
      <c r="E41" s="189">
        <f t="shared" si="0"/>
        <v>10</v>
      </c>
      <c r="F41" s="189"/>
      <c r="G41" s="204">
        <v>30</v>
      </c>
      <c r="H41" s="186">
        <f t="shared" si="1"/>
        <v>0.13762731179680993</v>
      </c>
      <c r="I41" s="186">
        <f t="shared" si="2"/>
        <v>4.1288193539042979</v>
      </c>
      <c r="J41" s="193"/>
    </row>
    <row r="42" spans="2:15" ht="25.05" customHeight="1" x14ac:dyDescent="0.4">
      <c r="B42" s="185"/>
      <c r="C42" s="218"/>
      <c r="D42" s="218"/>
      <c r="E42" s="218"/>
      <c r="F42" s="218"/>
      <c r="G42" s="189">
        <f>SUM(G36:G41)</f>
        <v>100</v>
      </c>
      <c r="H42" s="218"/>
      <c r="I42" s="218"/>
      <c r="J42" s="193"/>
    </row>
    <row r="43" spans="2:15" ht="25.05" customHeight="1" x14ac:dyDescent="0.4">
      <c r="B43" s="542" t="s">
        <v>329</v>
      </c>
      <c r="C43" s="543"/>
      <c r="D43" s="216">
        <f>SUM(I36:I41)</f>
        <v>61.492067881781701</v>
      </c>
      <c r="E43" s="241"/>
      <c r="F43" s="194"/>
      <c r="G43" s="194"/>
      <c r="H43" s="194"/>
      <c r="I43" s="195"/>
      <c r="J43" s="193"/>
    </row>
    <row r="44" spans="2:15" ht="25.05" customHeight="1" thickBot="1" x14ac:dyDescent="0.45">
      <c r="B44" s="196"/>
      <c r="C44" s="197"/>
      <c r="D44" s="197"/>
      <c r="E44" s="197"/>
      <c r="F44" s="197"/>
      <c r="G44" s="197"/>
      <c r="H44" s="197"/>
      <c r="I44" s="197"/>
      <c r="J44" s="198"/>
    </row>
    <row r="45" spans="2:15" ht="15.75" customHeight="1" thickTop="1" x14ac:dyDescent="0.4"/>
  </sheetData>
  <mergeCells count="3">
    <mergeCell ref="B2:J2"/>
    <mergeCell ref="H26:I26"/>
    <mergeCell ref="B43:C4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6"/>
  <sheetViews>
    <sheetView zoomScale="70" zoomScaleNormal="70" workbookViewId="0">
      <selection activeCell="C50" sqref="C50"/>
    </sheetView>
  </sheetViews>
  <sheetFormatPr defaultRowHeight="14.4" x14ac:dyDescent="0.3"/>
  <cols>
    <col min="2" max="2" width="32.44140625" customWidth="1"/>
    <col min="3" max="3" width="20.5546875" customWidth="1"/>
    <col min="4" max="4" width="21.88671875" customWidth="1"/>
  </cols>
  <sheetData>
    <row r="1" spans="2:9" ht="88.2" customHeight="1" x14ac:dyDescent="0.3"/>
    <row r="2" spans="2:9" x14ac:dyDescent="0.3">
      <c r="B2" s="545" t="s">
        <v>238</v>
      </c>
      <c r="C2" s="546"/>
      <c r="D2" s="546"/>
      <c r="E2" s="546"/>
      <c r="F2" s="546"/>
      <c r="G2" s="546"/>
      <c r="H2" s="546"/>
    </row>
    <row r="3" spans="2:9" x14ac:dyDescent="0.3">
      <c r="B3" s="545" t="s">
        <v>239</v>
      </c>
      <c r="C3" s="546"/>
      <c r="D3" s="546"/>
      <c r="E3" s="546"/>
      <c r="F3" s="546"/>
      <c r="G3" s="546"/>
      <c r="H3" s="546"/>
      <c r="I3" s="546"/>
    </row>
    <row r="4" spans="2:9" ht="15" thickBot="1" x14ac:dyDescent="0.35"/>
    <row r="5" spans="2:9" ht="46.8" customHeight="1" thickBot="1" x14ac:dyDescent="0.35">
      <c r="B5" s="550" t="s">
        <v>251</v>
      </c>
      <c r="C5" s="551"/>
      <c r="D5" s="552"/>
    </row>
    <row r="6" spans="2:9" ht="31.8" customHeight="1" x14ac:dyDescent="0.3">
      <c r="B6" s="228" t="s">
        <v>0</v>
      </c>
      <c r="C6" s="229" t="s">
        <v>1</v>
      </c>
      <c r="D6" s="230" t="s">
        <v>2</v>
      </c>
    </row>
    <row r="7" spans="2:9" ht="25.05" customHeight="1" x14ac:dyDescent="0.3">
      <c r="B7" s="151" t="s">
        <v>257</v>
      </c>
      <c r="C7" s="153">
        <f>'Cooling Calc.(9)'!C7</f>
        <v>6986.363636363636</v>
      </c>
      <c r="D7" s="152" t="s">
        <v>256</v>
      </c>
    </row>
    <row r="8" spans="2:9" ht="25.05" customHeight="1" x14ac:dyDescent="0.3">
      <c r="B8" s="151" t="s">
        <v>260</v>
      </c>
      <c r="C8" s="153">
        <f>'Cooling Calc.(9)'!C31</f>
        <v>25</v>
      </c>
      <c r="D8" s="152" t="s">
        <v>37</v>
      </c>
    </row>
    <row r="9" spans="2:9" ht="25.05" customHeight="1" x14ac:dyDescent="0.3">
      <c r="B9" s="161" t="s">
        <v>280</v>
      </c>
      <c r="C9" s="162">
        <f>'Cooling Calc.(9)'!C23</f>
        <v>12371.685606060606</v>
      </c>
      <c r="D9" s="163" t="s">
        <v>177</v>
      </c>
    </row>
    <row r="10" spans="2:9" ht="25.05" customHeight="1" x14ac:dyDescent="0.3">
      <c r="B10" s="22" t="s">
        <v>252</v>
      </c>
      <c r="C10" s="8">
        <f>C9/3600</f>
        <v>3.4365793350168352</v>
      </c>
      <c r="D10" s="25" t="s">
        <v>42</v>
      </c>
    </row>
    <row r="11" spans="2:9" ht="25.05" customHeight="1" x14ac:dyDescent="0.3">
      <c r="B11" s="22" t="s">
        <v>253</v>
      </c>
      <c r="C11" s="111">
        <f>C10*35.3*60</f>
        <v>7278.6750315656564</v>
      </c>
      <c r="D11" s="25" t="s">
        <v>240</v>
      </c>
    </row>
    <row r="12" spans="2:9" ht="25.05" customHeight="1" x14ac:dyDescent="0.3">
      <c r="B12" s="22" t="s">
        <v>241</v>
      </c>
      <c r="C12" s="111">
        <f>'Cooling Calc.(9)'!C32</f>
        <v>418.46424315992112</v>
      </c>
      <c r="D12" s="25" t="s">
        <v>5</v>
      </c>
    </row>
    <row r="13" spans="2:9" ht="25.05" customHeight="1" x14ac:dyDescent="0.3">
      <c r="B13" s="22" t="s">
        <v>241</v>
      </c>
      <c r="C13" s="111">
        <f>C12/25.4</f>
        <v>16.474970203146501</v>
      </c>
      <c r="D13" s="25" t="s">
        <v>244</v>
      </c>
    </row>
    <row r="14" spans="2:9" ht="25.05" customHeight="1" x14ac:dyDescent="0.3">
      <c r="B14" s="22" t="s">
        <v>241</v>
      </c>
      <c r="C14" s="8">
        <f>C12*0.00328084</f>
        <v>1.3729142275287958</v>
      </c>
      <c r="D14" s="25" t="s">
        <v>123</v>
      </c>
    </row>
    <row r="15" spans="2:9" ht="25.05" customHeight="1" x14ac:dyDescent="0.3">
      <c r="B15" s="22" t="s">
        <v>218</v>
      </c>
      <c r="C15" s="276">
        <v>1.2</v>
      </c>
      <c r="D15" s="25" t="s">
        <v>9</v>
      </c>
    </row>
    <row r="16" spans="2:9" ht="25.05" customHeight="1" x14ac:dyDescent="0.3">
      <c r="B16" s="138" t="s">
        <v>213</v>
      </c>
      <c r="C16" s="89">
        <v>30</v>
      </c>
      <c r="D16" s="90" t="s">
        <v>4</v>
      </c>
    </row>
    <row r="17" spans="2:4" ht="25.05" customHeight="1" x14ac:dyDescent="0.3">
      <c r="B17" s="138" t="s">
        <v>242</v>
      </c>
      <c r="C17" s="120">
        <v>40</v>
      </c>
      <c r="D17" s="90" t="s">
        <v>4</v>
      </c>
    </row>
    <row r="18" spans="2:4" ht="25.05" customHeight="1" x14ac:dyDescent="0.3">
      <c r="B18" s="138" t="s">
        <v>245</v>
      </c>
      <c r="C18" s="107">
        <v>8</v>
      </c>
      <c r="D18" s="90" t="s">
        <v>246</v>
      </c>
    </row>
    <row r="19" spans="2:4" ht="25.05" customHeight="1" x14ac:dyDescent="0.3">
      <c r="B19" s="138" t="s">
        <v>245</v>
      </c>
      <c r="C19" s="107">
        <f>C18*250/30.48</f>
        <v>65.616797900262469</v>
      </c>
      <c r="D19" s="90" t="s">
        <v>248</v>
      </c>
    </row>
    <row r="20" spans="2:4" ht="25.05" customHeight="1" x14ac:dyDescent="0.3">
      <c r="B20" s="138" t="s">
        <v>270</v>
      </c>
      <c r="C20" s="120">
        <v>10</v>
      </c>
      <c r="D20" s="90" t="s">
        <v>3</v>
      </c>
    </row>
    <row r="21" spans="2:4" ht="25.05" customHeight="1" thickBot="1" x14ac:dyDescent="0.35">
      <c r="B21" s="138" t="s">
        <v>243</v>
      </c>
      <c r="C21" s="120">
        <f>1*C20+(SUM(C34:C37))</f>
        <v>43.477139452793693</v>
      </c>
      <c r="D21" s="90" t="s">
        <v>3</v>
      </c>
    </row>
    <row r="22" spans="2:4" ht="25.05" customHeight="1" thickBot="1" x14ac:dyDescent="0.35">
      <c r="B22" s="156" t="s">
        <v>250</v>
      </c>
      <c r="C22" s="157">
        <f>C19*C21</f>
        <v>2852.8306727554918</v>
      </c>
      <c r="D22" s="158" t="s">
        <v>247</v>
      </c>
    </row>
    <row r="23" spans="2:4" ht="25.05" customHeight="1" x14ac:dyDescent="0.3">
      <c r="B23" s="154" t="s">
        <v>254</v>
      </c>
      <c r="C23" s="159">
        <f>((C7*2.2)/3600)/(3.14*(C14/2)^2)</f>
        <v>2.8854589400365072</v>
      </c>
      <c r="D23" s="155" t="s">
        <v>255</v>
      </c>
    </row>
    <row r="24" spans="2:4" ht="25.05" customHeight="1" x14ac:dyDescent="0.3">
      <c r="B24" s="22" t="s">
        <v>258</v>
      </c>
      <c r="C24" s="111">
        <f>C8*3.28</f>
        <v>82</v>
      </c>
      <c r="D24" s="25" t="s">
        <v>259</v>
      </c>
    </row>
    <row r="25" spans="2:4" ht="25.05" customHeight="1" thickBot="1" x14ac:dyDescent="0.35">
      <c r="B25" s="22" t="s">
        <v>261</v>
      </c>
      <c r="C25" s="111">
        <v>32.200000000000003</v>
      </c>
      <c r="D25" s="25" t="s">
        <v>262</v>
      </c>
    </row>
    <row r="26" spans="2:4" ht="37.799999999999997" customHeight="1" thickBot="1" x14ac:dyDescent="0.35">
      <c r="B26" s="156" t="s">
        <v>263</v>
      </c>
      <c r="C26" s="160">
        <f>(C23*C24/(C25*144))*6894.8</f>
        <v>351.82934536331607</v>
      </c>
      <c r="D26" s="158" t="s">
        <v>247</v>
      </c>
    </row>
    <row r="27" spans="2:4" ht="36" customHeight="1" x14ac:dyDescent="0.3">
      <c r="B27" s="22" t="s">
        <v>264</v>
      </c>
      <c r="C27" s="275">
        <v>1.1000000000000001</v>
      </c>
      <c r="D27" s="25"/>
    </row>
    <row r="28" spans="2:4" ht="25.05" customHeight="1" x14ac:dyDescent="0.3">
      <c r="B28" s="22" t="s">
        <v>265</v>
      </c>
      <c r="C28" s="137">
        <f>C23/(C24*C29)</f>
        <v>0.47296402767448653</v>
      </c>
      <c r="D28" s="25" t="s">
        <v>266</v>
      </c>
    </row>
    <row r="29" spans="2:4" ht="25.05" customHeight="1" thickBot="1" x14ac:dyDescent="0.35">
      <c r="B29" s="22" t="s">
        <v>218</v>
      </c>
      <c r="C29" s="137">
        <f>C15*0.062</f>
        <v>7.4399999999999994E-2</v>
      </c>
      <c r="D29" s="25" t="s">
        <v>267</v>
      </c>
    </row>
    <row r="30" spans="2:4" ht="40.799999999999997" customHeight="1" thickBot="1" x14ac:dyDescent="0.35">
      <c r="B30" s="156" t="s">
        <v>268</v>
      </c>
      <c r="C30" s="160">
        <f>C22*C27*C28</f>
        <v>1484.2149137857277</v>
      </c>
      <c r="D30" s="158" t="s">
        <v>247</v>
      </c>
    </row>
    <row r="31" spans="2:4" ht="25.05" customHeight="1" thickBot="1" x14ac:dyDescent="0.35">
      <c r="B31" s="22" t="s">
        <v>269</v>
      </c>
      <c r="C31" s="111">
        <f>C20*3.28</f>
        <v>32.799999999999997</v>
      </c>
      <c r="D31" s="25" t="s">
        <v>123</v>
      </c>
    </row>
    <row r="32" spans="2:4" ht="35.4" customHeight="1" thickBot="1" x14ac:dyDescent="0.35">
      <c r="B32" s="156" t="s">
        <v>271</v>
      </c>
      <c r="C32" s="160">
        <f>((C31*C23*C25)/(144*C24*32.174))*6894.8</f>
        <v>55.307609150624671</v>
      </c>
      <c r="D32" s="158" t="s">
        <v>247</v>
      </c>
    </row>
    <row r="33" spans="2:4" ht="33.6" customHeight="1" thickBot="1" x14ac:dyDescent="0.35">
      <c r="B33" s="156" t="s">
        <v>272</v>
      </c>
      <c r="C33" s="160">
        <f>((C31*C29*C25)/(144*32.174))*6894.8</f>
        <v>116.93829956279399</v>
      </c>
      <c r="D33" s="158" t="s">
        <v>247</v>
      </c>
    </row>
    <row r="34" spans="2:4" ht="30.6" customHeight="1" x14ac:dyDescent="0.3">
      <c r="B34" s="22" t="s">
        <v>273</v>
      </c>
      <c r="C34" s="111"/>
      <c r="D34" s="25" t="s">
        <v>3</v>
      </c>
    </row>
    <row r="35" spans="2:4" ht="31.8" customHeight="1" x14ac:dyDescent="0.3">
      <c r="B35" s="22" t="s">
        <v>275</v>
      </c>
      <c r="C35" s="111"/>
      <c r="D35" s="25" t="s">
        <v>3</v>
      </c>
    </row>
    <row r="36" spans="2:4" ht="25.05" customHeight="1" x14ac:dyDescent="0.3">
      <c r="B36" s="22" t="s">
        <v>274</v>
      </c>
      <c r="C36" s="111"/>
      <c r="D36" s="25" t="s">
        <v>3</v>
      </c>
    </row>
    <row r="37" spans="2:4" ht="33.6" customHeight="1" x14ac:dyDescent="0.3">
      <c r="B37" s="22" t="s">
        <v>276</v>
      </c>
      <c r="C37" s="111">
        <f>40*2*C12/1000</f>
        <v>33.477139452793693</v>
      </c>
      <c r="D37" s="25" t="s">
        <v>3</v>
      </c>
    </row>
    <row r="38" spans="2:4" ht="25.05" customHeight="1" x14ac:dyDescent="0.3">
      <c r="B38" s="24" t="s">
        <v>277</v>
      </c>
      <c r="C38" s="40">
        <f>'Cooling Cyclone(10)'!D30</f>
        <v>623.15042399334368</v>
      </c>
      <c r="D38" s="54" t="s">
        <v>247</v>
      </c>
    </row>
    <row r="39" spans="2:4" ht="25.05" customHeight="1" thickBot="1" x14ac:dyDescent="0.35">
      <c r="B39" s="138" t="s">
        <v>278</v>
      </c>
      <c r="C39" s="120"/>
      <c r="D39" s="90" t="s">
        <v>247</v>
      </c>
    </row>
    <row r="40" spans="2:4" ht="30.6" customHeight="1" x14ac:dyDescent="0.3">
      <c r="B40" s="227" t="s">
        <v>345</v>
      </c>
      <c r="C40" s="274">
        <v>1</v>
      </c>
      <c r="D40" s="234"/>
    </row>
    <row r="41" spans="2:4" ht="30.6" customHeight="1" x14ac:dyDescent="0.3">
      <c r="B41" s="231" t="s">
        <v>346</v>
      </c>
      <c r="C41" s="270">
        <v>1.2</v>
      </c>
      <c r="D41" s="235"/>
    </row>
    <row r="42" spans="2:4" ht="30" customHeight="1" x14ac:dyDescent="0.3">
      <c r="B42" s="220" t="s">
        <v>335</v>
      </c>
      <c r="C42" s="223">
        <v>0.68</v>
      </c>
      <c r="D42" s="222"/>
    </row>
    <row r="43" spans="2:4" ht="30" customHeight="1" x14ac:dyDescent="0.3">
      <c r="B43" s="231" t="s">
        <v>249</v>
      </c>
      <c r="C43" s="232">
        <f>C33+C32+0+C26+C22+C38+C39</f>
        <v>4000.0563508255705</v>
      </c>
      <c r="D43" s="233" t="s">
        <v>247</v>
      </c>
    </row>
    <row r="44" spans="2:4" ht="30" customHeight="1" x14ac:dyDescent="0.3">
      <c r="B44" s="220" t="s">
        <v>334</v>
      </c>
      <c r="C44" s="221">
        <f>C46*C45/3600/C42/1000</f>
        <v>24.258548813205891</v>
      </c>
      <c r="D44" s="222" t="s">
        <v>149</v>
      </c>
    </row>
    <row r="45" spans="2:4" ht="30" customHeight="1" x14ac:dyDescent="0.3">
      <c r="B45" s="220" t="s">
        <v>336</v>
      </c>
      <c r="C45" s="221">
        <f>C9*C41</f>
        <v>14846.022727272726</v>
      </c>
      <c r="D45" s="222" t="s">
        <v>177</v>
      </c>
    </row>
    <row r="46" spans="2:4" ht="30" customHeight="1" thickBot="1" x14ac:dyDescent="0.35">
      <c r="B46" s="224" t="s">
        <v>279</v>
      </c>
      <c r="C46" s="225">
        <f>C43*C40</f>
        <v>4000.0563508255705</v>
      </c>
      <c r="D46" s="226" t="s">
        <v>247</v>
      </c>
    </row>
    <row r="47" spans="2:4" ht="25.05" customHeight="1" x14ac:dyDescent="0.3"/>
    <row r="48" spans="2:4" ht="25.05" customHeight="1" x14ac:dyDescent="0.3"/>
    <row r="49" ht="25.05" customHeight="1" x14ac:dyDescent="0.3"/>
    <row r="50" ht="25.05" customHeight="1" x14ac:dyDescent="0.3"/>
    <row r="51" ht="25.05" customHeight="1" x14ac:dyDescent="0.3"/>
    <row r="52" ht="25.05" customHeight="1" x14ac:dyDescent="0.3"/>
    <row r="53" ht="25.05" customHeight="1" x14ac:dyDescent="0.3"/>
    <row r="54" ht="25.05" customHeight="1" x14ac:dyDescent="0.3"/>
    <row r="55" ht="25.05" customHeight="1" x14ac:dyDescent="0.3"/>
    <row r="56" ht="25.05" customHeight="1" x14ac:dyDescent="0.3"/>
  </sheetData>
  <mergeCells count="3">
    <mergeCell ref="B2:H2"/>
    <mergeCell ref="B3:I3"/>
    <mergeCell ref="B5:D5"/>
  </mergeCells>
  <hyperlinks>
    <hyperlink ref="B2" r:id="rId1"/>
    <hyperlink ref="B3" r:id="rId2"/>
  </hyperlinks>
  <pageMargins left="0.7" right="0.7" top="0.75" bottom="0.75" header="0.3" footer="0.3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35"/>
  <sheetViews>
    <sheetView topLeftCell="A7" zoomScale="50" zoomScaleNormal="50" workbookViewId="0">
      <selection activeCell="F11" sqref="F11"/>
    </sheetView>
  </sheetViews>
  <sheetFormatPr defaultColWidth="9.109375" defaultRowHeight="15" x14ac:dyDescent="0.25"/>
  <cols>
    <col min="1" max="1" width="5.5546875" style="277" customWidth="1"/>
    <col min="2" max="4" width="9.109375" style="277"/>
    <col min="5" max="5" width="23.88671875" style="277" customWidth="1"/>
    <col min="6" max="6" width="20.88671875" style="278" customWidth="1"/>
    <col min="7" max="7" width="23.109375" style="278" customWidth="1"/>
    <col min="8" max="10" width="9.109375" style="277"/>
    <col min="11" max="11" width="29.5546875" style="277" customWidth="1"/>
    <col min="12" max="12" width="9.109375" style="277"/>
    <col min="13" max="13" width="16.21875" style="277" customWidth="1"/>
    <col min="14" max="14" width="15.109375" style="277" customWidth="1"/>
    <col min="15" max="15" width="10.6640625" style="277" customWidth="1"/>
    <col min="16" max="16" width="10.33203125" style="277" customWidth="1"/>
    <col min="17" max="258" width="9.109375" style="277"/>
    <col min="259" max="259" width="2.33203125" style="277" customWidth="1"/>
    <col min="260" max="262" width="9.109375" style="277"/>
    <col min="263" max="263" width="24.109375" style="277" customWidth="1"/>
    <col min="264" max="264" width="9.5546875" style="277" bestFit="1" customWidth="1"/>
    <col min="265" max="266" width="9.109375" style="277"/>
    <col min="267" max="267" width="10.5546875" style="277" customWidth="1"/>
    <col min="268" max="271" width="9.109375" style="277"/>
    <col min="272" max="272" width="10.33203125" style="277" customWidth="1"/>
    <col min="273" max="514" width="9.109375" style="277"/>
    <col min="515" max="515" width="2.33203125" style="277" customWidth="1"/>
    <col min="516" max="518" width="9.109375" style="277"/>
    <col min="519" max="519" width="24.109375" style="277" customWidth="1"/>
    <col min="520" max="520" width="9.5546875" style="277" bestFit="1" customWidth="1"/>
    <col min="521" max="522" width="9.109375" style="277"/>
    <col min="523" max="523" width="10.5546875" style="277" customWidth="1"/>
    <col min="524" max="527" width="9.109375" style="277"/>
    <col min="528" max="528" width="10.33203125" style="277" customWidth="1"/>
    <col min="529" max="770" width="9.109375" style="277"/>
    <col min="771" max="771" width="2.33203125" style="277" customWidth="1"/>
    <col min="772" max="774" width="9.109375" style="277"/>
    <col min="775" max="775" width="24.109375" style="277" customWidth="1"/>
    <col min="776" max="776" width="9.5546875" style="277" bestFit="1" customWidth="1"/>
    <col min="777" max="778" width="9.109375" style="277"/>
    <col min="779" max="779" width="10.5546875" style="277" customWidth="1"/>
    <col min="780" max="783" width="9.109375" style="277"/>
    <col min="784" max="784" width="10.33203125" style="277" customWidth="1"/>
    <col min="785" max="1026" width="9.109375" style="277"/>
    <col min="1027" max="1027" width="2.33203125" style="277" customWidth="1"/>
    <col min="1028" max="1030" width="9.109375" style="277"/>
    <col min="1031" max="1031" width="24.109375" style="277" customWidth="1"/>
    <col min="1032" max="1032" width="9.5546875" style="277" bestFit="1" customWidth="1"/>
    <col min="1033" max="1034" width="9.109375" style="277"/>
    <col min="1035" max="1035" width="10.5546875" style="277" customWidth="1"/>
    <col min="1036" max="1039" width="9.109375" style="277"/>
    <col min="1040" max="1040" width="10.33203125" style="277" customWidth="1"/>
    <col min="1041" max="1282" width="9.109375" style="277"/>
    <col min="1283" max="1283" width="2.33203125" style="277" customWidth="1"/>
    <col min="1284" max="1286" width="9.109375" style="277"/>
    <col min="1287" max="1287" width="24.109375" style="277" customWidth="1"/>
    <col min="1288" max="1288" width="9.5546875" style="277" bestFit="1" customWidth="1"/>
    <col min="1289" max="1290" width="9.109375" style="277"/>
    <col min="1291" max="1291" width="10.5546875" style="277" customWidth="1"/>
    <col min="1292" max="1295" width="9.109375" style="277"/>
    <col min="1296" max="1296" width="10.33203125" style="277" customWidth="1"/>
    <col min="1297" max="1538" width="9.109375" style="277"/>
    <col min="1539" max="1539" width="2.33203125" style="277" customWidth="1"/>
    <col min="1540" max="1542" width="9.109375" style="277"/>
    <col min="1543" max="1543" width="24.109375" style="277" customWidth="1"/>
    <col min="1544" max="1544" width="9.5546875" style="277" bestFit="1" customWidth="1"/>
    <col min="1545" max="1546" width="9.109375" style="277"/>
    <col min="1547" max="1547" width="10.5546875" style="277" customWidth="1"/>
    <col min="1548" max="1551" width="9.109375" style="277"/>
    <col min="1552" max="1552" width="10.33203125" style="277" customWidth="1"/>
    <col min="1553" max="1794" width="9.109375" style="277"/>
    <col min="1795" max="1795" width="2.33203125" style="277" customWidth="1"/>
    <col min="1796" max="1798" width="9.109375" style="277"/>
    <col min="1799" max="1799" width="24.109375" style="277" customWidth="1"/>
    <col min="1800" max="1800" width="9.5546875" style="277" bestFit="1" customWidth="1"/>
    <col min="1801" max="1802" width="9.109375" style="277"/>
    <col min="1803" max="1803" width="10.5546875" style="277" customWidth="1"/>
    <col min="1804" max="1807" width="9.109375" style="277"/>
    <col min="1808" max="1808" width="10.33203125" style="277" customWidth="1"/>
    <col min="1809" max="2050" width="9.109375" style="277"/>
    <col min="2051" max="2051" width="2.33203125" style="277" customWidth="1"/>
    <col min="2052" max="2054" width="9.109375" style="277"/>
    <col min="2055" max="2055" width="24.109375" style="277" customWidth="1"/>
    <col min="2056" max="2056" width="9.5546875" style="277" bestFit="1" customWidth="1"/>
    <col min="2057" max="2058" width="9.109375" style="277"/>
    <col min="2059" max="2059" width="10.5546875" style="277" customWidth="1"/>
    <col min="2060" max="2063" width="9.109375" style="277"/>
    <col min="2064" max="2064" width="10.33203125" style="277" customWidth="1"/>
    <col min="2065" max="2306" width="9.109375" style="277"/>
    <col min="2307" max="2307" width="2.33203125" style="277" customWidth="1"/>
    <col min="2308" max="2310" width="9.109375" style="277"/>
    <col min="2311" max="2311" width="24.109375" style="277" customWidth="1"/>
    <col min="2312" max="2312" width="9.5546875" style="277" bestFit="1" customWidth="1"/>
    <col min="2313" max="2314" width="9.109375" style="277"/>
    <col min="2315" max="2315" width="10.5546875" style="277" customWidth="1"/>
    <col min="2316" max="2319" width="9.109375" style="277"/>
    <col min="2320" max="2320" width="10.33203125" style="277" customWidth="1"/>
    <col min="2321" max="2562" width="9.109375" style="277"/>
    <col min="2563" max="2563" width="2.33203125" style="277" customWidth="1"/>
    <col min="2564" max="2566" width="9.109375" style="277"/>
    <col min="2567" max="2567" width="24.109375" style="277" customWidth="1"/>
    <col min="2568" max="2568" width="9.5546875" style="277" bestFit="1" customWidth="1"/>
    <col min="2569" max="2570" width="9.109375" style="277"/>
    <col min="2571" max="2571" width="10.5546875" style="277" customWidth="1"/>
    <col min="2572" max="2575" width="9.109375" style="277"/>
    <col min="2576" max="2576" width="10.33203125" style="277" customWidth="1"/>
    <col min="2577" max="2818" width="9.109375" style="277"/>
    <col min="2819" max="2819" width="2.33203125" style="277" customWidth="1"/>
    <col min="2820" max="2822" width="9.109375" style="277"/>
    <col min="2823" max="2823" width="24.109375" style="277" customWidth="1"/>
    <col min="2824" max="2824" width="9.5546875" style="277" bestFit="1" customWidth="1"/>
    <col min="2825" max="2826" width="9.109375" style="277"/>
    <col min="2827" max="2827" width="10.5546875" style="277" customWidth="1"/>
    <col min="2828" max="2831" width="9.109375" style="277"/>
    <col min="2832" max="2832" width="10.33203125" style="277" customWidth="1"/>
    <col min="2833" max="3074" width="9.109375" style="277"/>
    <col min="3075" max="3075" width="2.33203125" style="277" customWidth="1"/>
    <col min="3076" max="3078" width="9.109375" style="277"/>
    <col min="3079" max="3079" width="24.109375" style="277" customWidth="1"/>
    <col min="3080" max="3080" width="9.5546875" style="277" bestFit="1" customWidth="1"/>
    <col min="3081" max="3082" width="9.109375" style="277"/>
    <col min="3083" max="3083" width="10.5546875" style="277" customWidth="1"/>
    <col min="3084" max="3087" width="9.109375" style="277"/>
    <col min="3088" max="3088" width="10.33203125" style="277" customWidth="1"/>
    <col min="3089" max="3330" width="9.109375" style="277"/>
    <col min="3331" max="3331" width="2.33203125" style="277" customWidth="1"/>
    <col min="3332" max="3334" width="9.109375" style="277"/>
    <col min="3335" max="3335" width="24.109375" style="277" customWidth="1"/>
    <col min="3336" max="3336" width="9.5546875" style="277" bestFit="1" customWidth="1"/>
    <col min="3337" max="3338" width="9.109375" style="277"/>
    <col min="3339" max="3339" width="10.5546875" style="277" customWidth="1"/>
    <col min="3340" max="3343" width="9.109375" style="277"/>
    <col min="3344" max="3344" width="10.33203125" style="277" customWidth="1"/>
    <col min="3345" max="3586" width="9.109375" style="277"/>
    <col min="3587" max="3587" width="2.33203125" style="277" customWidth="1"/>
    <col min="3588" max="3590" width="9.109375" style="277"/>
    <col min="3591" max="3591" width="24.109375" style="277" customWidth="1"/>
    <col min="3592" max="3592" width="9.5546875" style="277" bestFit="1" customWidth="1"/>
    <col min="3593" max="3594" width="9.109375" style="277"/>
    <col min="3595" max="3595" width="10.5546875" style="277" customWidth="1"/>
    <col min="3596" max="3599" width="9.109375" style="277"/>
    <col min="3600" max="3600" width="10.33203125" style="277" customWidth="1"/>
    <col min="3601" max="3842" width="9.109375" style="277"/>
    <col min="3843" max="3843" width="2.33203125" style="277" customWidth="1"/>
    <col min="3844" max="3846" width="9.109375" style="277"/>
    <col min="3847" max="3847" width="24.109375" style="277" customWidth="1"/>
    <col min="3848" max="3848" width="9.5546875" style="277" bestFit="1" customWidth="1"/>
    <col min="3849" max="3850" width="9.109375" style="277"/>
    <col min="3851" max="3851" width="10.5546875" style="277" customWidth="1"/>
    <col min="3852" max="3855" width="9.109375" style="277"/>
    <col min="3856" max="3856" width="10.33203125" style="277" customWidth="1"/>
    <col min="3857" max="4098" width="9.109375" style="277"/>
    <col min="4099" max="4099" width="2.33203125" style="277" customWidth="1"/>
    <col min="4100" max="4102" width="9.109375" style="277"/>
    <col min="4103" max="4103" width="24.109375" style="277" customWidth="1"/>
    <col min="4104" max="4104" width="9.5546875" style="277" bestFit="1" customWidth="1"/>
    <col min="4105" max="4106" width="9.109375" style="277"/>
    <col min="4107" max="4107" width="10.5546875" style="277" customWidth="1"/>
    <col min="4108" max="4111" width="9.109375" style="277"/>
    <col min="4112" max="4112" width="10.33203125" style="277" customWidth="1"/>
    <col min="4113" max="4354" width="9.109375" style="277"/>
    <col min="4355" max="4355" width="2.33203125" style="277" customWidth="1"/>
    <col min="4356" max="4358" width="9.109375" style="277"/>
    <col min="4359" max="4359" width="24.109375" style="277" customWidth="1"/>
    <col min="4360" max="4360" width="9.5546875" style="277" bestFit="1" customWidth="1"/>
    <col min="4361" max="4362" width="9.109375" style="277"/>
    <col min="4363" max="4363" width="10.5546875" style="277" customWidth="1"/>
    <col min="4364" max="4367" width="9.109375" style="277"/>
    <col min="4368" max="4368" width="10.33203125" style="277" customWidth="1"/>
    <col min="4369" max="4610" width="9.109375" style="277"/>
    <col min="4611" max="4611" width="2.33203125" style="277" customWidth="1"/>
    <col min="4612" max="4614" width="9.109375" style="277"/>
    <col min="4615" max="4615" width="24.109375" style="277" customWidth="1"/>
    <col min="4616" max="4616" width="9.5546875" style="277" bestFit="1" customWidth="1"/>
    <col min="4617" max="4618" width="9.109375" style="277"/>
    <col min="4619" max="4619" width="10.5546875" style="277" customWidth="1"/>
    <col min="4620" max="4623" width="9.109375" style="277"/>
    <col min="4624" max="4624" width="10.33203125" style="277" customWidth="1"/>
    <col min="4625" max="4866" width="9.109375" style="277"/>
    <col min="4867" max="4867" width="2.33203125" style="277" customWidth="1"/>
    <col min="4868" max="4870" width="9.109375" style="277"/>
    <col min="4871" max="4871" width="24.109375" style="277" customWidth="1"/>
    <col min="4872" max="4872" width="9.5546875" style="277" bestFit="1" customWidth="1"/>
    <col min="4873" max="4874" width="9.109375" style="277"/>
    <col min="4875" max="4875" width="10.5546875" style="277" customWidth="1"/>
    <col min="4876" max="4879" width="9.109375" style="277"/>
    <col min="4880" max="4880" width="10.33203125" style="277" customWidth="1"/>
    <col min="4881" max="5122" width="9.109375" style="277"/>
    <col min="5123" max="5123" width="2.33203125" style="277" customWidth="1"/>
    <col min="5124" max="5126" width="9.109375" style="277"/>
    <col min="5127" max="5127" width="24.109375" style="277" customWidth="1"/>
    <col min="5128" max="5128" width="9.5546875" style="277" bestFit="1" customWidth="1"/>
    <col min="5129" max="5130" width="9.109375" style="277"/>
    <col min="5131" max="5131" width="10.5546875" style="277" customWidth="1"/>
    <col min="5132" max="5135" width="9.109375" style="277"/>
    <col min="5136" max="5136" width="10.33203125" style="277" customWidth="1"/>
    <col min="5137" max="5378" width="9.109375" style="277"/>
    <col min="5379" max="5379" width="2.33203125" style="277" customWidth="1"/>
    <col min="5380" max="5382" width="9.109375" style="277"/>
    <col min="5383" max="5383" width="24.109375" style="277" customWidth="1"/>
    <col min="5384" max="5384" width="9.5546875" style="277" bestFit="1" customWidth="1"/>
    <col min="5385" max="5386" width="9.109375" style="277"/>
    <col min="5387" max="5387" width="10.5546875" style="277" customWidth="1"/>
    <col min="5388" max="5391" width="9.109375" style="277"/>
    <col min="5392" max="5392" width="10.33203125" style="277" customWidth="1"/>
    <col min="5393" max="5634" width="9.109375" style="277"/>
    <col min="5635" max="5635" width="2.33203125" style="277" customWidth="1"/>
    <col min="5636" max="5638" width="9.109375" style="277"/>
    <col min="5639" max="5639" width="24.109375" style="277" customWidth="1"/>
    <col min="5640" max="5640" width="9.5546875" style="277" bestFit="1" customWidth="1"/>
    <col min="5641" max="5642" width="9.109375" style="277"/>
    <col min="5643" max="5643" width="10.5546875" style="277" customWidth="1"/>
    <col min="5644" max="5647" width="9.109375" style="277"/>
    <col min="5648" max="5648" width="10.33203125" style="277" customWidth="1"/>
    <col min="5649" max="5890" width="9.109375" style="277"/>
    <col min="5891" max="5891" width="2.33203125" style="277" customWidth="1"/>
    <col min="5892" max="5894" width="9.109375" style="277"/>
    <col min="5895" max="5895" width="24.109375" style="277" customWidth="1"/>
    <col min="5896" max="5896" width="9.5546875" style="277" bestFit="1" customWidth="1"/>
    <col min="5897" max="5898" width="9.109375" style="277"/>
    <col min="5899" max="5899" width="10.5546875" style="277" customWidth="1"/>
    <col min="5900" max="5903" width="9.109375" style="277"/>
    <col min="5904" max="5904" width="10.33203125" style="277" customWidth="1"/>
    <col min="5905" max="6146" width="9.109375" style="277"/>
    <col min="6147" max="6147" width="2.33203125" style="277" customWidth="1"/>
    <col min="6148" max="6150" width="9.109375" style="277"/>
    <col min="6151" max="6151" width="24.109375" style="277" customWidth="1"/>
    <col min="6152" max="6152" width="9.5546875" style="277" bestFit="1" customWidth="1"/>
    <col min="6153" max="6154" width="9.109375" style="277"/>
    <col min="6155" max="6155" width="10.5546875" style="277" customWidth="1"/>
    <col min="6156" max="6159" width="9.109375" style="277"/>
    <col min="6160" max="6160" width="10.33203125" style="277" customWidth="1"/>
    <col min="6161" max="6402" width="9.109375" style="277"/>
    <col min="6403" max="6403" width="2.33203125" style="277" customWidth="1"/>
    <col min="6404" max="6406" width="9.109375" style="277"/>
    <col min="6407" max="6407" width="24.109375" style="277" customWidth="1"/>
    <col min="6408" max="6408" width="9.5546875" style="277" bestFit="1" customWidth="1"/>
    <col min="6409" max="6410" width="9.109375" style="277"/>
    <col min="6411" max="6411" width="10.5546875" style="277" customWidth="1"/>
    <col min="6412" max="6415" width="9.109375" style="277"/>
    <col min="6416" max="6416" width="10.33203125" style="277" customWidth="1"/>
    <col min="6417" max="6658" width="9.109375" style="277"/>
    <col min="6659" max="6659" width="2.33203125" style="277" customWidth="1"/>
    <col min="6660" max="6662" width="9.109375" style="277"/>
    <col min="6663" max="6663" width="24.109375" style="277" customWidth="1"/>
    <col min="6664" max="6664" width="9.5546875" style="277" bestFit="1" customWidth="1"/>
    <col min="6665" max="6666" width="9.109375" style="277"/>
    <col min="6667" max="6667" width="10.5546875" style="277" customWidth="1"/>
    <col min="6668" max="6671" width="9.109375" style="277"/>
    <col min="6672" max="6672" width="10.33203125" style="277" customWidth="1"/>
    <col min="6673" max="6914" width="9.109375" style="277"/>
    <col min="6915" max="6915" width="2.33203125" style="277" customWidth="1"/>
    <col min="6916" max="6918" width="9.109375" style="277"/>
    <col min="6919" max="6919" width="24.109375" style="277" customWidth="1"/>
    <col min="6920" max="6920" width="9.5546875" style="277" bestFit="1" customWidth="1"/>
    <col min="6921" max="6922" width="9.109375" style="277"/>
    <col min="6923" max="6923" width="10.5546875" style="277" customWidth="1"/>
    <col min="6924" max="6927" width="9.109375" style="277"/>
    <col min="6928" max="6928" width="10.33203125" style="277" customWidth="1"/>
    <col min="6929" max="7170" width="9.109375" style="277"/>
    <col min="7171" max="7171" width="2.33203125" style="277" customWidth="1"/>
    <col min="7172" max="7174" width="9.109375" style="277"/>
    <col min="7175" max="7175" width="24.109375" style="277" customWidth="1"/>
    <col min="7176" max="7176" width="9.5546875" style="277" bestFit="1" customWidth="1"/>
    <col min="7177" max="7178" width="9.109375" style="277"/>
    <col min="7179" max="7179" width="10.5546875" style="277" customWidth="1"/>
    <col min="7180" max="7183" width="9.109375" style="277"/>
    <col min="7184" max="7184" width="10.33203125" style="277" customWidth="1"/>
    <col min="7185" max="7426" width="9.109375" style="277"/>
    <col min="7427" max="7427" width="2.33203125" style="277" customWidth="1"/>
    <col min="7428" max="7430" width="9.109375" style="277"/>
    <col min="7431" max="7431" width="24.109375" style="277" customWidth="1"/>
    <col min="7432" max="7432" width="9.5546875" style="277" bestFit="1" customWidth="1"/>
    <col min="7433" max="7434" width="9.109375" style="277"/>
    <col min="7435" max="7435" width="10.5546875" style="277" customWidth="1"/>
    <col min="7436" max="7439" width="9.109375" style="277"/>
    <col min="7440" max="7440" width="10.33203125" style="277" customWidth="1"/>
    <col min="7441" max="7682" width="9.109375" style="277"/>
    <col min="7683" max="7683" width="2.33203125" style="277" customWidth="1"/>
    <col min="7684" max="7686" width="9.109375" style="277"/>
    <col min="7687" max="7687" width="24.109375" style="277" customWidth="1"/>
    <col min="7688" max="7688" width="9.5546875" style="277" bestFit="1" customWidth="1"/>
    <col min="7689" max="7690" width="9.109375" style="277"/>
    <col min="7691" max="7691" width="10.5546875" style="277" customWidth="1"/>
    <col min="7692" max="7695" width="9.109375" style="277"/>
    <col min="7696" max="7696" width="10.33203125" style="277" customWidth="1"/>
    <col min="7697" max="7938" width="9.109375" style="277"/>
    <col min="7939" max="7939" width="2.33203125" style="277" customWidth="1"/>
    <col min="7940" max="7942" width="9.109375" style="277"/>
    <col min="7943" max="7943" width="24.109375" style="277" customWidth="1"/>
    <col min="7944" max="7944" width="9.5546875" style="277" bestFit="1" customWidth="1"/>
    <col min="7945" max="7946" width="9.109375" style="277"/>
    <col min="7947" max="7947" width="10.5546875" style="277" customWidth="1"/>
    <col min="7948" max="7951" width="9.109375" style="277"/>
    <col min="7952" max="7952" width="10.33203125" style="277" customWidth="1"/>
    <col min="7953" max="8194" width="9.109375" style="277"/>
    <col min="8195" max="8195" width="2.33203125" style="277" customWidth="1"/>
    <col min="8196" max="8198" width="9.109375" style="277"/>
    <col min="8199" max="8199" width="24.109375" style="277" customWidth="1"/>
    <col min="8200" max="8200" width="9.5546875" style="277" bestFit="1" customWidth="1"/>
    <col min="8201" max="8202" width="9.109375" style="277"/>
    <col min="8203" max="8203" width="10.5546875" style="277" customWidth="1"/>
    <col min="8204" max="8207" width="9.109375" style="277"/>
    <col min="8208" max="8208" width="10.33203125" style="277" customWidth="1"/>
    <col min="8209" max="8450" width="9.109375" style="277"/>
    <col min="8451" max="8451" width="2.33203125" style="277" customWidth="1"/>
    <col min="8452" max="8454" width="9.109375" style="277"/>
    <col min="8455" max="8455" width="24.109375" style="277" customWidth="1"/>
    <col min="8456" max="8456" width="9.5546875" style="277" bestFit="1" customWidth="1"/>
    <col min="8457" max="8458" width="9.109375" style="277"/>
    <col min="8459" max="8459" width="10.5546875" style="277" customWidth="1"/>
    <col min="8460" max="8463" width="9.109375" style="277"/>
    <col min="8464" max="8464" width="10.33203125" style="277" customWidth="1"/>
    <col min="8465" max="8706" width="9.109375" style="277"/>
    <col min="8707" max="8707" width="2.33203125" style="277" customWidth="1"/>
    <col min="8708" max="8710" width="9.109375" style="277"/>
    <col min="8711" max="8711" width="24.109375" style="277" customWidth="1"/>
    <col min="8712" max="8712" width="9.5546875" style="277" bestFit="1" customWidth="1"/>
    <col min="8713" max="8714" width="9.109375" style="277"/>
    <col min="8715" max="8715" width="10.5546875" style="277" customWidth="1"/>
    <col min="8716" max="8719" width="9.109375" style="277"/>
    <col min="8720" max="8720" width="10.33203125" style="277" customWidth="1"/>
    <col min="8721" max="8962" width="9.109375" style="277"/>
    <col min="8963" max="8963" width="2.33203125" style="277" customWidth="1"/>
    <col min="8964" max="8966" width="9.109375" style="277"/>
    <col min="8967" max="8967" width="24.109375" style="277" customWidth="1"/>
    <col min="8968" max="8968" width="9.5546875" style="277" bestFit="1" customWidth="1"/>
    <col min="8969" max="8970" width="9.109375" style="277"/>
    <col min="8971" max="8971" width="10.5546875" style="277" customWidth="1"/>
    <col min="8972" max="8975" width="9.109375" style="277"/>
    <col min="8976" max="8976" width="10.33203125" style="277" customWidth="1"/>
    <col min="8977" max="9218" width="9.109375" style="277"/>
    <col min="9219" max="9219" width="2.33203125" style="277" customWidth="1"/>
    <col min="9220" max="9222" width="9.109375" style="277"/>
    <col min="9223" max="9223" width="24.109375" style="277" customWidth="1"/>
    <col min="9224" max="9224" width="9.5546875" style="277" bestFit="1" customWidth="1"/>
    <col min="9225" max="9226" width="9.109375" style="277"/>
    <col min="9227" max="9227" width="10.5546875" style="277" customWidth="1"/>
    <col min="9228" max="9231" width="9.109375" style="277"/>
    <col min="9232" max="9232" width="10.33203125" style="277" customWidth="1"/>
    <col min="9233" max="9474" width="9.109375" style="277"/>
    <col min="9475" max="9475" width="2.33203125" style="277" customWidth="1"/>
    <col min="9476" max="9478" width="9.109375" style="277"/>
    <col min="9479" max="9479" width="24.109375" style="277" customWidth="1"/>
    <col min="9480" max="9480" width="9.5546875" style="277" bestFit="1" customWidth="1"/>
    <col min="9481" max="9482" width="9.109375" style="277"/>
    <col min="9483" max="9483" width="10.5546875" style="277" customWidth="1"/>
    <col min="9484" max="9487" width="9.109375" style="277"/>
    <col min="9488" max="9488" width="10.33203125" style="277" customWidth="1"/>
    <col min="9489" max="9730" width="9.109375" style="277"/>
    <col min="9731" max="9731" width="2.33203125" style="277" customWidth="1"/>
    <col min="9732" max="9734" width="9.109375" style="277"/>
    <col min="9735" max="9735" width="24.109375" style="277" customWidth="1"/>
    <col min="9736" max="9736" width="9.5546875" style="277" bestFit="1" customWidth="1"/>
    <col min="9737" max="9738" width="9.109375" style="277"/>
    <col min="9739" max="9739" width="10.5546875" style="277" customWidth="1"/>
    <col min="9740" max="9743" width="9.109375" style="277"/>
    <col min="9744" max="9744" width="10.33203125" style="277" customWidth="1"/>
    <col min="9745" max="9986" width="9.109375" style="277"/>
    <col min="9987" max="9987" width="2.33203125" style="277" customWidth="1"/>
    <col min="9988" max="9990" width="9.109375" style="277"/>
    <col min="9991" max="9991" width="24.109375" style="277" customWidth="1"/>
    <col min="9992" max="9992" width="9.5546875" style="277" bestFit="1" customWidth="1"/>
    <col min="9993" max="9994" width="9.109375" style="277"/>
    <col min="9995" max="9995" width="10.5546875" style="277" customWidth="1"/>
    <col min="9996" max="9999" width="9.109375" style="277"/>
    <col min="10000" max="10000" width="10.33203125" style="277" customWidth="1"/>
    <col min="10001" max="10242" width="9.109375" style="277"/>
    <col min="10243" max="10243" width="2.33203125" style="277" customWidth="1"/>
    <col min="10244" max="10246" width="9.109375" style="277"/>
    <col min="10247" max="10247" width="24.109375" style="277" customWidth="1"/>
    <col min="10248" max="10248" width="9.5546875" style="277" bestFit="1" customWidth="1"/>
    <col min="10249" max="10250" width="9.109375" style="277"/>
    <col min="10251" max="10251" width="10.5546875" style="277" customWidth="1"/>
    <col min="10252" max="10255" width="9.109375" style="277"/>
    <col min="10256" max="10256" width="10.33203125" style="277" customWidth="1"/>
    <col min="10257" max="10498" width="9.109375" style="277"/>
    <col min="10499" max="10499" width="2.33203125" style="277" customWidth="1"/>
    <col min="10500" max="10502" width="9.109375" style="277"/>
    <col min="10503" max="10503" width="24.109375" style="277" customWidth="1"/>
    <col min="10504" max="10504" width="9.5546875" style="277" bestFit="1" customWidth="1"/>
    <col min="10505" max="10506" width="9.109375" style="277"/>
    <col min="10507" max="10507" width="10.5546875" style="277" customWidth="1"/>
    <col min="10508" max="10511" width="9.109375" style="277"/>
    <col min="10512" max="10512" width="10.33203125" style="277" customWidth="1"/>
    <col min="10513" max="10754" width="9.109375" style="277"/>
    <col min="10755" max="10755" width="2.33203125" style="277" customWidth="1"/>
    <col min="10756" max="10758" width="9.109375" style="277"/>
    <col min="10759" max="10759" width="24.109375" style="277" customWidth="1"/>
    <col min="10760" max="10760" width="9.5546875" style="277" bestFit="1" customWidth="1"/>
    <col min="10761" max="10762" width="9.109375" style="277"/>
    <col min="10763" max="10763" width="10.5546875" style="277" customWidth="1"/>
    <col min="10764" max="10767" width="9.109375" style="277"/>
    <col min="10768" max="10768" width="10.33203125" style="277" customWidth="1"/>
    <col min="10769" max="11010" width="9.109375" style="277"/>
    <col min="11011" max="11011" width="2.33203125" style="277" customWidth="1"/>
    <col min="11012" max="11014" width="9.109375" style="277"/>
    <col min="11015" max="11015" width="24.109375" style="277" customWidth="1"/>
    <col min="11016" max="11016" width="9.5546875" style="277" bestFit="1" customWidth="1"/>
    <col min="11017" max="11018" width="9.109375" style="277"/>
    <col min="11019" max="11019" width="10.5546875" style="277" customWidth="1"/>
    <col min="11020" max="11023" width="9.109375" style="277"/>
    <col min="11024" max="11024" width="10.33203125" style="277" customWidth="1"/>
    <col min="11025" max="11266" width="9.109375" style="277"/>
    <col min="11267" max="11267" width="2.33203125" style="277" customWidth="1"/>
    <col min="11268" max="11270" width="9.109375" style="277"/>
    <col min="11271" max="11271" width="24.109375" style="277" customWidth="1"/>
    <col min="11272" max="11272" width="9.5546875" style="277" bestFit="1" customWidth="1"/>
    <col min="11273" max="11274" width="9.109375" style="277"/>
    <col min="11275" max="11275" width="10.5546875" style="277" customWidth="1"/>
    <col min="11276" max="11279" width="9.109375" style="277"/>
    <col min="11280" max="11280" width="10.33203125" style="277" customWidth="1"/>
    <col min="11281" max="11522" width="9.109375" style="277"/>
    <col min="11523" max="11523" width="2.33203125" style="277" customWidth="1"/>
    <col min="11524" max="11526" width="9.109375" style="277"/>
    <col min="11527" max="11527" width="24.109375" style="277" customWidth="1"/>
    <col min="11528" max="11528" width="9.5546875" style="277" bestFit="1" customWidth="1"/>
    <col min="11529" max="11530" width="9.109375" style="277"/>
    <col min="11531" max="11531" width="10.5546875" style="277" customWidth="1"/>
    <col min="11532" max="11535" width="9.109375" style="277"/>
    <col min="11536" max="11536" width="10.33203125" style="277" customWidth="1"/>
    <col min="11537" max="11778" width="9.109375" style="277"/>
    <col min="11779" max="11779" width="2.33203125" style="277" customWidth="1"/>
    <col min="11780" max="11782" width="9.109375" style="277"/>
    <col min="11783" max="11783" width="24.109375" style="277" customWidth="1"/>
    <col min="11784" max="11784" width="9.5546875" style="277" bestFit="1" customWidth="1"/>
    <col min="11785" max="11786" width="9.109375" style="277"/>
    <col min="11787" max="11787" width="10.5546875" style="277" customWidth="1"/>
    <col min="11788" max="11791" width="9.109375" style="277"/>
    <col min="11792" max="11792" width="10.33203125" style="277" customWidth="1"/>
    <col min="11793" max="12034" width="9.109375" style="277"/>
    <col min="12035" max="12035" width="2.33203125" style="277" customWidth="1"/>
    <col min="12036" max="12038" width="9.109375" style="277"/>
    <col min="12039" max="12039" width="24.109375" style="277" customWidth="1"/>
    <col min="12040" max="12040" width="9.5546875" style="277" bestFit="1" customWidth="1"/>
    <col min="12041" max="12042" width="9.109375" style="277"/>
    <col min="12043" max="12043" width="10.5546875" style="277" customWidth="1"/>
    <col min="12044" max="12047" width="9.109375" style="277"/>
    <col min="12048" max="12048" width="10.33203125" style="277" customWidth="1"/>
    <col min="12049" max="12290" width="9.109375" style="277"/>
    <col min="12291" max="12291" width="2.33203125" style="277" customWidth="1"/>
    <col min="12292" max="12294" width="9.109375" style="277"/>
    <col min="12295" max="12295" width="24.109375" style="277" customWidth="1"/>
    <col min="12296" max="12296" width="9.5546875" style="277" bestFit="1" customWidth="1"/>
    <col min="12297" max="12298" width="9.109375" style="277"/>
    <col min="12299" max="12299" width="10.5546875" style="277" customWidth="1"/>
    <col min="12300" max="12303" width="9.109375" style="277"/>
    <col min="12304" max="12304" width="10.33203125" style="277" customWidth="1"/>
    <col min="12305" max="12546" width="9.109375" style="277"/>
    <col min="12547" max="12547" width="2.33203125" style="277" customWidth="1"/>
    <col min="12548" max="12550" width="9.109375" style="277"/>
    <col min="12551" max="12551" width="24.109375" style="277" customWidth="1"/>
    <col min="12552" max="12552" width="9.5546875" style="277" bestFit="1" customWidth="1"/>
    <col min="12553" max="12554" width="9.109375" style="277"/>
    <col min="12555" max="12555" width="10.5546875" style="277" customWidth="1"/>
    <col min="12556" max="12559" width="9.109375" style="277"/>
    <col min="12560" max="12560" width="10.33203125" style="277" customWidth="1"/>
    <col min="12561" max="12802" width="9.109375" style="277"/>
    <col min="12803" max="12803" width="2.33203125" style="277" customWidth="1"/>
    <col min="12804" max="12806" width="9.109375" style="277"/>
    <col min="12807" max="12807" width="24.109375" style="277" customWidth="1"/>
    <col min="12808" max="12808" width="9.5546875" style="277" bestFit="1" customWidth="1"/>
    <col min="12809" max="12810" width="9.109375" style="277"/>
    <col min="12811" max="12811" width="10.5546875" style="277" customWidth="1"/>
    <col min="12812" max="12815" width="9.109375" style="277"/>
    <col min="12816" max="12816" width="10.33203125" style="277" customWidth="1"/>
    <col min="12817" max="13058" width="9.109375" style="277"/>
    <col min="13059" max="13059" width="2.33203125" style="277" customWidth="1"/>
    <col min="13060" max="13062" width="9.109375" style="277"/>
    <col min="13063" max="13063" width="24.109375" style="277" customWidth="1"/>
    <col min="13064" max="13064" width="9.5546875" style="277" bestFit="1" customWidth="1"/>
    <col min="13065" max="13066" width="9.109375" style="277"/>
    <col min="13067" max="13067" width="10.5546875" style="277" customWidth="1"/>
    <col min="13068" max="13071" width="9.109375" style="277"/>
    <col min="13072" max="13072" width="10.33203125" style="277" customWidth="1"/>
    <col min="13073" max="13314" width="9.109375" style="277"/>
    <col min="13315" max="13315" width="2.33203125" style="277" customWidth="1"/>
    <col min="13316" max="13318" width="9.109375" style="277"/>
    <col min="13319" max="13319" width="24.109375" style="277" customWidth="1"/>
    <col min="13320" max="13320" width="9.5546875" style="277" bestFit="1" customWidth="1"/>
    <col min="13321" max="13322" width="9.109375" style="277"/>
    <col min="13323" max="13323" width="10.5546875" style="277" customWidth="1"/>
    <col min="13324" max="13327" width="9.109375" style="277"/>
    <col min="13328" max="13328" width="10.33203125" style="277" customWidth="1"/>
    <col min="13329" max="13570" width="9.109375" style="277"/>
    <col min="13571" max="13571" width="2.33203125" style="277" customWidth="1"/>
    <col min="13572" max="13574" width="9.109375" style="277"/>
    <col min="13575" max="13575" width="24.109375" style="277" customWidth="1"/>
    <col min="13576" max="13576" width="9.5546875" style="277" bestFit="1" customWidth="1"/>
    <col min="13577" max="13578" width="9.109375" style="277"/>
    <col min="13579" max="13579" width="10.5546875" style="277" customWidth="1"/>
    <col min="13580" max="13583" width="9.109375" style="277"/>
    <col min="13584" max="13584" width="10.33203125" style="277" customWidth="1"/>
    <col min="13585" max="13826" width="9.109375" style="277"/>
    <col min="13827" max="13827" width="2.33203125" style="277" customWidth="1"/>
    <col min="13828" max="13830" width="9.109375" style="277"/>
    <col min="13831" max="13831" width="24.109375" style="277" customWidth="1"/>
    <col min="13832" max="13832" width="9.5546875" style="277" bestFit="1" customWidth="1"/>
    <col min="13833" max="13834" width="9.109375" style="277"/>
    <col min="13835" max="13835" width="10.5546875" style="277" customWidth="1"/>
    <col min="13836" max="13839" width="9.109375" style="277"/>
    <col min="13840" max="13840" width="10.33203125" style="277" customWidth="1"/>
    <col min="13841" max="14082" width="9.109375" style="277"/>
    <col min="14083" max="14083" width="2.33203125" style="277" customWidth="1"/>
    <col min="14084" max="14086" width="9.109375" style="277"/>
    <col min="14087" max="14087" width="24.109375" style="277" customWidth="1"/>
    <col min="14088" max="14088" width="9.5546875" style="277" bestFit="1" customWidth="1"/>
    <col min="14089" max="14090" width="9.109375" style="277"/>
    <col min="14091" max="14091" width="10.5546875" style="277" customWidth="1"/>
    <col min="14092" max="14095" width="9.109375" style="277"/>
    <col min="14096" max="14096" width="10.33203125" style="277" customWidth="1"/>
    <col min="14097" max="14338" width="9.109375" style="277"/>
    <col min="14339" max="14339" width="2.33203125" style="277" customWidth="1"/>
    <col min="14340" max="14342" width="9.109375" style="277"/>
    <col min="14343" max="14343" width="24.109375" style="277" customWidth="1"/>
    <col min="14344" max="14344" width="9.5546875" style="277" bestFit="1" customWidth="1"/>
    <col min="14345" max="14346" width="9.109375" style="277"/>
    <col min="14347" max="14347" width="10.5546875" style="277" customWidth="1"/>
    <col min="14348" max="14351" width="9.109375" style="277"/>
    <col min="14352" max="14352" width="10.33203125" style="277" customWidth="1"/>
    <col min="14353" max="14594" width="9.109375" style="277"/>
    <col min="14595" max="14595" width="2.33203125" style="277" customWidth="1"/>
    <col min="14596" max="14598" width="9.109375" style="277"/>
    <col min="14599" max="14599" width="24.109375" style="277" customWidth="1"/>
    <col min="14600" max="14600" width="9.5546875" style="277" bestFit="1" customWidth="1"/>
    <col min="14601" max="14602" width="9.109375" style="277"/>
    <col min="14603" max="14603" width="10.5546875" style="277" customWidth="1"/>
    <col min="14604" max="14607" width="9.109375" style="277"/>
    <col min="14608" max="14608" width="10.33203125" style="277" customWidth="1"/>
    <col min="14609" max="14850" width="9.109375" style="277"/>
    <col min="14851" max="14851" width="2.33203125" style="277" customWidth="1"/>
    <col min="14852" max="14854" width="9.109375" style="277"/>
    <col min="14855" max="14855" width="24.109375" style="277" customWidth="1"/>
    <col min="14856" max="14856" width="9.5546875" style="277" bestFit="1" customWidth="1"/>
    <col min="14857" max="14858" width="9.109375" style="277"/>
    <col min="14859" max="14859" width="10.5546875" style="277" customWidth="1"/>
    <col min="14860" max="14863" width="9.109375" style="277"/>
    <col min="14864" max="14864" width="10.33203125" style="277" customWidth="1"/>
    <col min="14865" max="15106" width="9.109375" style="277"/>
    <col min="15107" max="15107" width="2.33203125" style="277" customWidth="1"/>
    <col min="15108" max="15110" width="9.109375" style="277"/>
    <col min="15111" max="15111" width="24.109375" style="277" customWidth="1"/>
    <col min="15112" max="15112" width="9.5546875" style="277" bestFit="1" customWidth="1"/>
    <col min="15113" max="15114" width="9.109375" style="277"/>
    <col min="15115" max="15115" width="10.5546875" style="277" customWidth="1"/>
    <col min="15116" max="15119" width="9.109375" style="277"/>
    <col min="15120" max="15120" width="10.33203125" style="277" customWidth="1"/>
    <col min="15121" max="15362" width="9.109375" style="277"/>
    <col min="15363" max="15363" width="2.33203125" style="277" customWidth="1"/>
    <col min="15364" max="15366" width="9.109375" style="277"/>
    <col min="15367" max="15367" width="24.109375" style="277" customWidth="1"/>
    <col min="15368" max="15368" width="9.5546875" style="277" bestFit="1" customWidth="1"/>
    <col min="15369" max="15370" width="9.109375" style="277"/>
    <col min="15371" max="15371" width="10.5546875" style="277" customWidth="1"/>
    <col min="15372" max="15375" width="9.109375" style="277"/>
    <col min="15376" max="15376" width="10.33203125" style="277" customWidth="1"/>
    <col min="15377" max="15618" width="9.109375" style="277"/>
    <col min="15619" max="15619" width="2.33203125" style="277" customWidth="1"/>
    <col min="15620" max="15622" width="9.109375" style="277"/>
    <col min="15623" max="15623" width="24.109375" style="277" customWidth="1"/>
    <col min="15624" max="15624" width="9.5546875" style="277" bestFit="1" customWidth="1"/>
    <col min="15625" max="15626" width="9.109375" style="277"/>
    <col min="15627" max="15627" width="10.5546875" style="277" customWidth="1"/>
    <col min="15628" max="15631" width="9.109375" style="277"/>
    <col min="15632" max="15632" width="10.33203125" style="277" customWidth="1"/>
    <col min="15633" max="15874" width="9.109375" style="277"/>
    <col min="15875" max="15875" width="2.33203125" style="277" customWidth="1"/>
    <col min="15876" max="15878" width="9.109375" style="277"/>
    <col min="15879" max="15879" width="24.109375" style="277" customWidth="1"/>
    <col min="15880" max="15880" width="9.5546875" style="277" bestFit="1" customWidth="1"/>
    <col min="15881" max="15882" width="9.109375" style="277"/>
    <col min="15883" max="15883" width="10.5546875" style="277" customWidth="1"/>
    <col min="15884" max="15887" width="9.109375" style="277"/>
    <col min="15888" max="15888" width="10.33203125" style="277" customWidth="1"/>
    <col min="15889" max="16130" width="9.109375" style="277"/>
    <col min="16131" max="16131" width="2.33203125" style="277" customWidth="1"/>
    <col min="16132" max="16134" width="9.109375" style="277"/>
    <col min="16135" max="16135" width="24.109375" style="277" customWidth="1"/>
    <col min="16136" max="16136" width="9.5546875" style="277" bestFit="1" customWidth="1"/>
    <col min="16137" max="16138" width="9.109375" style="277"/>
    <col min="16139" max="16139" width="10.5546875" style="277" customWidth="1"/>
    <col min="16140" max="16143" width="9.109375" style="277"/>
    <col min="16144" max="16144" width="10.33203125" style="277" customWidth="1"/>
    <col min="16145" max="16384" width="9.109375" style="277"/>
  </cols>
  <sheetData>
    <row r="1" spans="2:18" ht="18.600000000000001" customHeight="1" thickBot="1" x14ac:dyDescent="0.3"/>
    <row r="2" spans="2:18" ht="54" customHeight="1" x14ac:dyDescent="0.3">
      <c r="B2" s="560" t="s">
        <v>442</v>
      </c>
      <c r="C2" s="561"/>
      <c r="D2" s="561"/>
      <c r="E2" s="561"/>
      <c r="F2" s="561"/>
      <c r="G2" s="562"/>
      <c r="H2" s="279"/>
      <c r="I2" s="279"/>
      <c r="J2" s="279"/>
      <c r="M2" s="316" t="s">
        <v>443</v>
      </c>
    </row>
    <row r="3" spans="2:18" ht="25.05" customHeight="1" thickBot="1" x14ac:dyDescent="0.3">
      <c r="B3" s="553" t="s">
        <v>518</v>
      </c>
      <c r="C3" s="554"/>
      <c r="D3" s="554"/>
      <c r="E3" s="554"/>
      <c r="F3" s="293">
        <f>'Fan(8)'!C45</f>
        <v>77100</v>
      </c>
      <c r="G3" s="294" t="s">
        <v>401</v>
      </c>
      <c r="M3" s="317">
        <f>F3/(60*2)</f>
        <v>642.5</v>
      </c>
    </row>
    <row r="4" spans="2:18" ht="25.05" customHeight="1" thickTop="1" x14ac:dyDescent="0.3">
      <c r="B4" s="553" t="s">
        <v>402</v>
      </c>
      <c r="C4" s="554"/>
      <c r="D4" s="554"/>
      <c r="E4" s="554"/>
      <c r="F4" s="278">
        <v>40</v>
      </c>
      <c r="G4" s="294" t="s">
        <v>403</v>
      </c>
      <c r="M4" s="283"/>
      <c r="N4" s="291">
        <f>F3*(273+25)/(273+F4)</f>
        <v>73405.111821086262</v>
      </c>
      <c r="O4" s="555" t="s">
        <v>404</v>
      </c>
      <c r="P4" s="556"/>
      <c r="Q4" s="281"/>
      <c r="R4" s="281"/>
    </row>
    <row r="5" spans="2:18" ht="25.05" customHeight="1" x14ac:dyDescent="0.3">
      <c r="B5" s="553" t="s">
        <v>405</v>
      </c>
      <c r="C5" s="554"/>
      <c r="D5" s="554"/>
      <c r="E5" s="554"/>
      <c r="F5" s="295">
        <f>(('Cyclone(6)'!G39/100)*(' Calculation B (2)'!C19)/F3)*1000</f>
        <v>31.715010022403018</v>
      </c>
      <c r="G5" s="294" t="s">
        <v>406</v>
      </c>
      <c r="M5" s="282"/>
      <c r="N5" s="292">
        <f>N4/60</f>
        <v>1223.4185303514378</v>
      </c>
      <c r="O5" s="290" t="s">
        <v>407</v>
      </c>
      <c r="P5" s="285"/>
      <c r="Q5" s="281"/>
      <c r="R5" s="281"/>
    </row>
    <row r="6" spans="2:18" ht="25.05" customHeight="1" x14ac:dyDescent="0.3">
      <c r="B6" s="553" t="s">
        <v>408</v>
      </c>
      <c r="C6" s="554"/>
      <c r="D6" s="554"/>
      <c r="E6" s="554"/>
      <c r="F6" s="278">
        <v>10</v>
      </c>
      <c r="G6" s="294" t="s">
        <v>409</v>
      </c>
      <c r="M6" s="282" t="s">
        <v>410</v>
      </c>
      <c r="N6" s="292">
        <f>F5^0.18</f>
        <v>1.8630635688402892</v>
      </c>
      <c r="O6" s="284"/>
      <c r="P6" s="285"/>
      <c r="Q6" s="281"/>
      <c r="R6" s="281"/>
    </row>
    <row r="7" spans="2:18" ht="25.05" customHeight="1" x14ac:dyDescent="0.3">
      <c r="B7" s="553" t="s">
        <v>411</v>
      </c>
      <c r="C7" s="554"/>
      <c r="D7" s="554"/>
      <c r="E7" s="554"/>
      <c r="F7" s="278" t="s">
        <v>441</v>
      </c>
      <c r="G7" s="294"/>
      <c r="M7" s="282"/>
      <c r="N7" s="284" t="s">
        <v>412</v>
      </c>
      <c r="O7" s="284">
        <f>F6^-0.5</f>
        <v>0.31622776601683794</v>
      </c>
      <c r="P7" s="285"/>
      <c r="Q7" s="281"/>
      <c r="R7" s="281"/>
    </row>
    <row r="8" spans="2:18" ht="25.05" customHeight="1" x14ac:dyDescent="0.3">
      <c r="B8" s="563" t="s">
        <v>413</v>
      </c>
      <c r="C8" s="564"/>
      <c r="D8" s="564"/>
      <c r="E8" s="564"/>
      <c r="F8" s="564"/>
      <c r="G8" s="565"/>
      <c r="M8" s="282"/>
      <c r="N8" s="286">
        <f>(0.26*N5*N6)+(350*O7)</f>
        <v>703.29940637478501</v>
      </c>
      <c r="O8" s="284"/>
      <c r="P8" s="285"/>
      <c r="Q8" s="281"/>
      <c r="R8" s="281"/>
    </row>
    <row r="9" spans="2:18" ht="25.05" customHeight="1" x14ac:dyDescent="0.3">
      <c r="B9" s="553" t="s">
        <v>414</v>
      </c>
      <c r="C9" s="554"/>
      <c r="D9" s="554"/>
      <c r="E9" s="554"/>
      <c r="F9" s="296">
        <f>N8*1.1</f>
        <v>773.62934701226357</v>
      </c>
      <c r="G9" s="294" t="s">
        <v>195</v>
      </c>
      <c r="M9" s="282"/>
      <c r="N9" s="284"/>
      <c r="O9" s="284"/>
      <c r="P9" s="285"/>
      <c r="Q9" s="281"/>
      <c r="R9" s="281"/>
    </row>
    <row r="10" spans="2:18" ht="25.05" customHeight="1" x14ac:dyDescent="0.3">
      <c r="B10" s="553" t="s">
        <v>415</v>
      </c>
      <c r="C10" s="554"/>
      <c r="D10" s="554"/>
      <c r="E10" s="554"/>
      <c r="F10" s="296">
        <f>0.33*F9</f>
        <v>255.29768451404698</v>
      </c>
      <c r="G10" s="294" t="s">
        <v>36</v>
      </c>
      <c r="M10" s="282"/>
      <c r="N10" s="284"/>
      <c r="O10" s="284"/>
      <c r="P10" s="285"/>
      <c r="Q10" s="281"/>
      <c r="R10" s="281"/>
    </row>
    <row r="11" spans="2:18" ht="25.05" customHeight="1" thickBot="1" x14ac:dyDescent="0.35">
      <c r="B11" s="553" t="s">
        <v>416</v>
      </c>
      <c r="C11" s="554"/>
      <c r="D11" s="554"/>
      <c r="E11" s="554"/>
      <c r="F11" s="296">
        <f>0.215*F9</f>
        <v>166.33030960763665</v>
      </c>
      <c r="G11" s="294" t="s">
        <v>417</v>
      </c>
      <c r="M11" s="287">
        <f>F14</f>
        <v>0.15</v>
      </c>
      <c r="N11" s="288">
        <f>F15</f>
        <v>3.5</v>
      </c>
      <c r="O11" s="288">
        <f>PI()*M11*N11+PI()*(M11/2)^2</f>
        <v>1.667007601811084</v>
      </c>
      <c r="P11" s="289"/>
      <c r="Q11" s="281"/>
      <c r="R11" s="281"/>
    </row>
    <row r="12" spans="2:18" ht="25.05" customHeight="1" thickTop="1" x14ac:dyDescent="0.3">
      <c r="B12" s="553" t="s">
        <v>418</v>
      </c>
      <c r="C12" s="554"/>
      <c r="D12" s="554"/>
      <c r="E12" s="554"/>
      <c r="F12" s="296">
        <f>0.047*F9</f>
        <v>36.360579309576387</v>
      </c>
      <c r="G12" s="294" t="s">
        <v>195</v>
      </c>
      <c r="M12" s="281"/>
      <c r="N12" s="281"/>
      <c r="O12" s="281"/>
      <c r="P12" s="281"/>
      <c r="Q12" s="281"/>
      <c r="R12" s="281"/>
    </row>
    <row r="13" spans="2:18" ht="25.05" customHeight="1" x14ac:dyDescent="0.25">
      <c r="B13" s="563" t="s">
        <v>419</v>
      </c>
      <c r="C13" s="564"/>
      <c r="D13" s="564"/>
      <c r="E13" s="564"/>
      <c r="F13" s="564"/>
      <c r="G13" s="565"/>
    </row>
    <row r="14" spans="2:18" ht="25.05" customHeight="1" x14ac:dyDescent="0.25">
      <c r="B14" s="553" t="s">
        <v>420</v>
      </c>
      <c r="C14" s="554"/>
      <c r="D14" s="554"/>
      <c r="E14" s="554"/>
      <c r="F14" s="278">
        <v>0.15</v>
      </c>
      <c r="G14" s="294" t="s">
        <v>3</v>
      </c>
    </row>
    <row r="15" spans="2:18" ht="25.05" customHeight="1" x14ac:dyDescent="0.25">
      <c r="B15" s="553" t="s">
        <v>421</v>
      </c>
      <c r="C15" s="554"/>
      <c r="D15" s="554"/>
      <c r="E15" s="554"/>
      <c r="F15" s="278">
        <v>3.5</v>
      </c>
      <c r="G15" s="294" t="s">
        <v>3</v>
      </c>
    </row>
    <row r="16" spans="2:18" ht="25.05" customHeight="1" x14ac:dyDescent="0.25">
      <c r="B16" s="553" t="s">
        <v>422</v>
      </c>
      <c r="C16" s="554"/>
      <c r="D16" s="554"/>
      <c r="E16" s="554"/>
      <c r="F16" s="297">
        <f>ROUND(F9/O11,0)</f>
        <v>464</v>
      </c>
      <c r="G16" s="294" t="s">
        <v>423</v>
      </c>
    </row>
    <row r="17" spans="2:11" ht="25.05" customHeight="1" x14ac:dyDescent="0.25">
      <c r="B17" s="563" t="s">
        <v>424</v>
      </c>
      <c r="C17" s="564"/>
      <c r="D17" s="564"/>
      <c r="E17" s="564"/>
      <c r="F17" s="564"/>
      <c r="G17" s="565"/>
    </row>
    <row r="18" spans="2:11" ht="25.05" customHeight="1" x14ac:dyDescent="0.25">
      <c r="B18" s="553" t="s">
        <v>425</v>
      </c>
      <c r="C18" s="554"/>
      <c r="D18" s="554"/>
      <c r="E18" s="554"/>
      <c r="F18" s="278">
        <v>10</v>
      </c>
      <c r="G18" s="294" t="s">
        <v>423</v>
      </c>
    </row>
    <row r="19" spans="2:11" ht="25.05" customHeight="1" x14ac:dyDescent="0.25">
      <c r="B19" s="553" t="s">
        <v>426</v>
      </c>
      <c r="C19" s="554"/>
      <c r="D19" s="554"/>
      <c r="E19" s="554"/>
      <c r="F19" s="278">
        <f>ROUND(F16/F18,0)</f>
        <v>46</v>
      </c>
      <c r="G19" s="294" t="s">
        <v>423</v>
      </c>
    </row>
    <row r="20" spans="2:11" ht="25.05" customHeight="1" thickBot="1" x14ac:dyDescent="0.35">
      <c r="B20" s="566" t="s">
        <v>427</v>
      </c>
      <c r="C20" s="564"/>
      <c r="D20" s="564"/>
      <c r="E20" s="564"/>
      <c r="F20" s="564"/>
      <c r="G20" s="565"/>
      <c r="H20" s="280"/>
      <c r="I20" s="280"/>
      <c r="J20" s="280"/>
      <c r="K20" s="280"/>
    </row>
    <row r="21" spans="2:11" ht="19.8" customHeight="1" thickTop="1" x14ac:dyDescent="0.25">
      <c r="B21" s="570" t="s">
        <v>428</v>
      </c>
      <c r="C21" s="571"/>
      <c r="D21" s="571"/>
      <c r="E21" s="571"/>
      <c r="F21" s="571"/>
      <c r="G21" s="571"/>
      <c r="H21" s="571"/>
      <c r="I21" s="571"/>
      <c r="J21" s="571"/>
      <c r="K21" s="572"/>
    </row>
    <row r="22" spans="2:11" ht="22.2" customHeight="1" x14ac:dyDescent="0.3">
      <c r="B22" s="298"/>
      <c r="C22" s="299"/>
      <c r="D22" s="299"/>
      <c r="E22" s="300"/>
      <c r="F22" s="301"/>
      <c r="G22" s="301"/>
      <c r="H22" s="300"/>
      <c r="I22" s="300"/>
      <c r="J22" s="300"/>
      <c r="K22" s="302"/>
    </row>
    <row r="23" spans="2:11" ht="24.6" customHeight="1" x14ac:dyDescent="0.3">
      <c r="B23" s="303" t="s">
        <v>429</v>
      </c>
      <c r="C23" s="299"/>
      <c r="D23" s="299"/>
      <c r="E23" s="300"/>
      <c r="F23" s="301"/>
      <c r="G23" s="301"/>
      <c r="H23" s="300"/>
      <c r="I23" s="300"/>
      <c r="J23" s="300"/>
      <c r="K23" s="302"/>
    </row>
    <row r="24" spans="2:11" ht="27" customHeight="1" x14ac:dyDescent="0.25">
      <c r="B24" s="557" t="s">
        <v>430</v>
      </c>
      <c r="C24" s="558"/>
      <c r="D24" s="558"/>
      <c r="E24" s="558"/>
      <c r="F24" s="558"/>
      <c r="G24" s="558"/>
      <c r="H24" s="558"/>
      <c r="I24" s="558"/>
      <c r="J24" s="558"/>
      <c r="K24" s="559"/>
    </row>
    <row r="25" spans="2:11" ht="19.2" customHeight="1" x14ac:dyDescent="0.25">
      <c r="B25" s="557" t="s">
        <v>431</v>
      </c>
      <c r="C25" s="558"/>
      <c r="D25" s="558"/>
      <c r="E25" s="558"/>
      <c r="F25" s="558"/>
      <c r="G25" s="558"/>
      <c r="H25" s="558"/>
      <c r="I25" s="558"/>
      <c r="J25" s="558"/>
      <c r="K25" s="559"/>
    </row>
    <row r="26" spans="2:11" ht="19.8" customHeight="1" x14ac:dyDescent="0.25">
      <c r="B26" s="573" t="s">
        <v>432</v>
      </c>
      <c r="C26" s="574"/>
      <c r="D26" s="574"/>
      <c r="E26" s="574"/>
      <c r="F26" s="574"/>
      <c r="G26" s="574"/>
      <c r="H26" s="574"/>
      <c r="I26" s="574"/>
      <c r="J26" s="574"/>
      <c r="K26" s="575"/>
    </row>
    <row r="27" spans="2:11" ht="25.8" customHeight="1" x14ac:dyDescent="0.25">
      <c r="B27" s="557" t="s">
        <v>433</v>
      </c>
      <c r="C27" s="558"/>
      <c r="D27" s="558"/>
      <c r="E27" s="558"/>
      <c r="F27" s="558"/>
      <c r="G27" s="558"/>
      <c r="H27" s="558"/>
      <c r="I27" s="558"/>
      <c r="J27" s="558"/>
      <c r="K27" s="559"/>
    </row>
    <row r="28" spans="2:11" ht="25.2" customHeight="1" x14ac:dyDescent="0.25">
      <c r="B28" s="304"/>
      <c r="C28" s="305"/>
      <c r="D28" s="305"/>
      <c r="E28" s="306"/>
      <c r="F28" s="307"/>
      <c r="G28" s="307"/>
      <c r="H28" s="306"/>
      <c r="I28" s="306"/>
      <c r="J28" s="306"/>
      <c r="K28" s="308"/>
    </row>
    <row r="29" spans="2:11" ht="19.95" customHeight="1" x14ac:dyDescent="0.25">
      <c r="B29" s="567" t="s">
        <v>434</v>
      </c>
      <c r="C29" s="568"/>
      <c r="D29" s="568"/>
      <c r="E29" s="568"/>
      <c r="F29" s="568"/>
      <c r="G29" s="568"/>
      <c r="H29" s="568"/>
      <c r="I29" s="568"/>
      <c r="J29" s="568" t="s">
        <v>435</v>
      </c>
      <c r="K29" s="569"/>
    </row>
    <row r="30" spans="2:11" ht="19.95" customHeight="1" x14ac:dyDescent="0.25">
      <c r="B30" s="567" t="s">
        <v>436</v>
      </c>
      <c r="C30" s="568"/>
      <c r="D30" s="568"/>
      <c r="E30" s="568"/>
      <c r="F30" s="568"/>
      <c r="G30" s="568"/>
      <c r="H30" s="568"/>
      <c r="I30" s="568"/>
      <c r="J30" s="568" t="s">
        <v>437</v>
      </c>
      <c r="K30" s="569"/>
    </row>
    <row r="31" spans="2:11" ht="19.95" customHeight="1" x14ac:dyDescent="0.25">
      <c r="B31" s="567" t="s">
        <v>438</v>
      </c>
      <c r="C31" s="568"/>
      <c r="D31" s="568"/>
      <c r="E31" s="568"/>
      <c r="F31" s="568"/>
      <c r="G31" s="568"/>
      <c r="H31" s="568"/>
      <c r="I31" s="568" t="s">
        <v>439</v>
      </c>
      <c r="J31" s="568"/>
      <c r="K31" s="569"/>
    </row>
    <row r="32" spans="2:11" ht="19.95" customHeight="1" x14ac:dyDescent="0.25">
      <c r="B32" s="557" t="s">
        <v>440</v>
      </c>
      <c r="C32" s="558"/>
      <c r="D32" s="558"/>
      <c r="E32" s="558"/>
      <c r="F32" s="558"/>
      <c r="G32" s="558"/>
      <c r="H32" s="558"/>
      <c r="I32" s="558"/>
      <c r="J32" s="558"/>
      <c r="K32" s="559"/>
    </row>
    <row r="33" spans="2:11" ht="20.399999999999999" customHeight="1" x14ac:dyDescent="0.25">
      <c r="B33" s="309"/>
      <c r="C33" s="310"/>
      <c r="D33" s="310"/>
      <c r="E33" s="310"/>
      <c r="F33" s="301"/>
      <c r="G33" s="301"/>
      <c r="H33" s="310"/>
      <c r="I33" s="310"/>
      <c r="J33" s="310"/>
      <c r="K33" s="311"/>
    </row>
    <row r="34" spans="2:11" ht="31.2" customHeight="1" thickBot="1" x14ac:dyDescent="0.35">
      <c r="B34" s="312"/>
      <c r="C34" s="313"/>
      <c r="D34" s="313"/>
      <c r="E34" s="313"/>
      <c r="F34" s="314"/>
      <c r="G34" s="314"/>
      <c r="H34" s="313"/>
      <c r="I34" s="313"/>
      <c r="J34" s="313"/>
      <c r="K34" s="315"/>
    </row>
    <row r="35" spans="2:11" ht="15.6" thickTop="1" x14ac:dyDescent="0.25"/>
  </sheetData>
  <mergeCells count="32">
    <mergeCell ref="B21:K21"/>
    <mergeCell ref="B24:K24"/>
    <mergeCell ref="B25:K25"/>
    <mergeCell ref="B26:K26"/>
    <mergeCell ref="B27:K27"/>
    <mergeCell ref="B32:K32"/>
    <mergeCell ref="B2:G2"/>
    <mergeCell ref="B8:G8"/>
    <mergeCell ref="B13:G13"/>
    <mergeCell ref="B17:G17"/>
    <mergeCell ref="B20:G20"/>
    <mergeCell ref="B9:E9"/>
    <mergeCell ref="B10:E10"/>
    <mergeCell ref="B11:E11"/>
    <mergeCell ref="B12:E12"/>
    <mergeCell ref="B29:I29"/>
    <mergeCell ref="J29:K29"/>
    <mergeCell ref="B30:I30"/>
    <mergeCell ref="J30:K30"/>
    <mergeCell ref="B31:H31"/>
    <mergeCell ref="I31:K31"/>
    <mergeCell ref="B19:E19"/>
    <mergeCell ref="O4:P4"/>
    <mergeCell ref="B3:E3"/>
    <mergeCell ref="B4:E4"/>
    <mergeCell ref="B5:E5"/>
    <mergeCell ref="B6:E6"/>
    <mergeCell ref="B7:E7"/>
    <mergeCell ref="B14:E14"/>
    <mergeCell ref="B15:E15"/>
    <mergeCell ref="B16:E16"/>
    <mergeCell ref="B18:E1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2289" r:id="rId3">
          <objectPr defaultSize="0" autoPict="0" r:id="rId4">
            <anchor moveWithCells="1" sizeWithCells="1">
              <from>
                <xdr:col>1</xdr:col>
                <xdr:colOff>22860</xdr:colOff>
                <xdr:row>21</xdr:row>
                <xdr:rowOff>22860</xdr:rowOff>
              </from>
              <to>
                <xdr:col>4</xdr:col>
                <xdr:colOff>342900</xdr:colOff>
                <xdr:row>21</xdr:row>
                <xdr:rowOff>251460</xdr:rowOff>
              </to>
            </anchor>
          </objectPr>
        </oleObject>
      </mc:Choice>
      <mc:Fallback>
        <oleObject progId="Equation.3" shapeId="12289" r:id="rId3"/>
      </mc:Fallback>
    </mc:AlternateContent>
    <mc:AlternateContent xmlns:mc="http://schemas.openxmlformats.org/markup-compatibility/2006">
      <mc:Choice Requires="x14">
        <oleObject progId="Equation.3" shapeId="12290" r:id="rId5">
          <objectPr defaultSize="0" autoPict="0" r:id="rId6">
            <anchor moveWithCells="1" sizeWithCells="1">
              <from>
                <xdr:col>1</xdr:col>
                <xdr:colOff>38100</xdr:colOff>
                <xdr:row>27</xdr:row>
                <xdr:rowOff>45720</xdr:rowOff>
              </from>
              <to>
                <xdr:col>6</xdr:col>
                <xdr:colOff>1463040</xdr:colOff>
                <xdr:row>27</xdr:row>
                <xdr:rowOff>266700</xdr:rowOff>
              </to>
            </anchor>
          </objectPr>
        </oleObject>
      </mc:Choice>
      <mc:Fallback>
        <oleObject progId="Equation.3" shapeId="12290" r:id="rId5"/>
      </mc:Fallback>
    </mc:AlternateContent>
    <mc:AlternateContent xmlns:mc="http://schemas.openxmlformats.org/markup-compatibility/2006">
      <mc:Choice Requires="x14">
        <oleObject progId="Equation.3" shapeId="12291" r:id="rId7">
          <objectPr defaultSize="0" autoPict="0" r:id="rId8">
            <anchor moveWithCells="1" sizeWithCells="1">
              <from>
                <xdr:col>1</xdr:col>
                <xdr:colOff>7620</xdr:colOff>
                <xdr:row>32</xdr:row>
                <xdr:rowOff>22860</xdr:rowOff>
              </from>
              <to>
                <xdr:col>5</xdr:col>
                <xdr:colOff>1211580</xdr:colOff>
                <xdr:row>32</xdr:row>
                <xdr:rowOff>228600</xdr:rowOff>
              </to>
            </anchor>
          </objectPr>
        </oleObject>
      </mc:Choice>
      <mc:Fallback>
        <oleObject progId="Equation.3" shapeId="12291" r:id="rId7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6"/>
  <sheetViews>
    <sheetView workbookViewId="0">
      <selection activeCell="H21" sqref="H21"/>
    </sheetView>
  </sheetViews>
  <sheetFormatPr defaultRowHeight="14.4" x14ac:dyDescent="0.3"/>
  <cols>
    <col min="2" max="4" width="20.77734375" customWidth="1"/>
  </cols>
  <sheetData>
    <row r="1" spans="2:4" ht="21.6" customHeight="1" thickBot="1" x14ac:dyDescent="0.35"/>
    <row r="2" spans="2:4" ht="39" customHeight="1" x14ac:dyDescent="0.3">
      <c r="B2" s="526" t="s">
        <v>474</v>
      </c>
      <c r="C2" s="527"/>
      <c r="D2" s="528"/>
    </row>
    <row r="3" spans="2:4" ht="31.2" customHeight="1" x14ac:dyDescent="0.3">
      <c r="B3" s="323" t="s">
        <v>0</v>
      </c>
      <c r="C3" s="324" t="s">
        <v>1</v>
      </c>
      <c r="D3" s="325" t="s">
        <v>2</v>
      </c>
    </row>
    <row r="4" spans="2:4" ht="30.6" customHeight="1" thickBot="1" x14ac:dyDescent="0.35">
      <c r="B4" s="70" t="s">
        <v>448</v>
      </c>
      <c r="C4" s="326">
        <f>C5-C7*2</f>
        <v>250</v>
      </c>
      <c r="D4" s="72" t="s">
        <v>5</v>
      </c>
    </row>
    <row r="5" spans="2:4" ht="30" customHeight="1" thickBot="1" x14ac:dyDescent="0.35">
      <c r="B5" s="70" t="s">
        <v>449</v>
      </c>
      <c r="C5" s="326">
        <v>650</v>
      </c>
      <c r="D5" s="72" t="s">
        <v>5</v>
      </c>
    </row>
    <row r="6" spans="2:4" ht="30" customHeight="1" thickBot="1" x14ac:dyDescent="0.35">
      <c r="B6" s="70" t="s">
        <v>450</v>
      </c>
      <c r="C6" s="326">
        <v>200</v>
      </c>
      <c r="D6" s="72" t="s">
        <v>5</v>
      </c>
    </row>
    <row r="7" spans="2:4" ht="30" customHeight="1" thickBot="1" x14ac:dyDescent="0.35">
      <c r="B7" s="70" t="s">
        <v>451</v>
      </c>
      <c r="C7" s="326">
        <v>200</v>
      </c>
      <c r="D7" s="72" t="s">
        <v>5</v>
      </c>
    </row>
    <row r="8" spans="2:4" ht="30" customHeight="1" thickBot="1" x14ac:dyDescent="0.35">
      <c r="B8" s="70" t="s">
        <v>471</v>
      </c>
      <c r="C8" s="327">
        <f>(21*3.14/180)</f>
        <v>0.36633333333333334</v>
      </c>
      <c r="D8" s="72" t="s">
        <v>472</v>
      </c>
    </row>
    <row r="9" spans="2:4" ht="30" customHeight="1" thickBot="1" x14ac:dyDescent="0.35">
      <c r="B9" s="70" t="s">
        <v>452</v>
      </c>
      <c r="C9" s="326">
        <v>8</v>
      </c>
      <c r="D9" s="72" t="s">
        <v>454</v>
      </c>
    </row>
    <row r="10" spans="2:4" ht="30" customHeight="1" thickBot="1" x14ac:dyDescent="0.35">
      <c r="B10" s="70" t="s">
        <v>164</v>
      </c>
      <c r="C10" s="327">
        <v>0.93899999999999995</v>
      </c>
      <c r="D10" s="72" t="s">
        <v>9</v>
      </c>
    </row>
    <row r="11" spans="2:4" ht="30" customHeight="1" thickBot="1" x14ac:dyDescent="0.35">
      <c r="B11" s="70" t="s">
        <v>464</v>
      </c>
      <c r="C11" s="326">
        <v>1450</v>
      </c>
      <c r="D11" s="72" t="s">
        <v>465</v>
      </c>
    </row>
    <row r="12" spans="2:4" ht="30" customHeight="1" thickBot="1" x14ac:dyDescent="0.35">
      <c r="B12" s="70" t="s">
        <v>466</v>
      </c>
      <c r="C12" s="326">
        <v>160</v>
      </c>
      <c r="D12" s="72" t="s">
        <v>5</v>
      </c>
    </row>
    <row r="13" spans="2:4" ht="30" customHeight="1" thickBot="1" x14ac:dyDescent="0.35">
      <c r="B13" s="70" t="s">
        <v>467</v>
      </c>
      <c r="C13" s="326">
        <v>140</v>
      </c>
      <c r="D13" s="72" t="s">
        <v>5</v>
      </c>
    </row>
    <row r="14" spans="2:4" ht="30" customHeight="1" thickBot="1" x14ac:dyDescent="0.35">
      <c r="B14" s="70" t="s">
        <v>468</v>
      </c>
      <c r="C14" s="34">
        <f>C12/C13</f>
        <v>1.1428571428571428</v>
      </c>
      <c r="D14" s="72"/>
    </row>
    <row r="15" spans="2:4" ht="30" customHeight="1" thickBot="1" x14ac:dyDescent="0.35">
      <c r="B15" s="70" t="s">
        <v>453</v>
      </c>
      <c r="C15" s="326">
        <f>C14*C11</f>
        <v>1657.1428571428571</v>
      </c>
      <c r="D15" s="72" t="s">
        <v>126</v>
      </c>
    </row>
    <row r="16" spans="2:4" ht="30" customHeight="1" thickBot="1" x14ac:dyDescent="0.35">
      <c r="B16" s="70" t="s">
        <v>470</v>
      </c>
      <c r="C16" s="326">
        <f>(2/3)*(C5/2)</f>
        <v>216.66666666666666</v>
      </c>
      <c r="D16" s="72" t="s">
        <v>5</v>
      </c>
    </row>
    <row r="17" spans="2:4" ht="30" customHeight="1" thickBot="1" x14ac:dyDescent="0.35">
      <c r="B17" s="70" t="s">
        <v>469</v>
      </c>
      <c r="C17" s="34">
        <f>(C16/1000)*(2*3.14*C15/60)</f>
        <v>37.580317460317453</v>
      </c>
      <c r="D17" s="72" t="s">
        <v>37</v>
      </c>
    </row>
    <row r="18" spans="2:4" ht="30" customHeight="1" thickBot="1" x14ac:dyDescent="0.35">
      <c r="B18" s="70" t="s">
        <v>455</v>
      </c>
      <c r="C18" s="34">
        <v>1.28</v>
      </c>
      <c r="D18" s="72" t="s">
        <v>456</v>
      </c>
    </row>
    <row r="19" spans="2:4" ht="30" customHeight="1" thickBot="1" x14ac:dyDescent="0.35">
      <c r="B19" s="70" t="s">
        <v>457</v>
      </c>
      <c r="C19" s="34">
        <f>0.5*C10*(C17^2)*C18*(C6*C7*C9/1000000)*(COS(C8))</f>
        <v>253.57074052928203</v>
      </c>
      <c r="D19" s="72" t="s">
        <v>125</v>
      </c>
    </row>
    <row r="20" spans="2:4" ht="30" customHeight="1" thickBot="1" x14ac:dyDescent="0.35">
      <c r="B20" s="70" t="s">
        <v>458</v>
      </c>
      <c r="C20" s="34">
        <f>C19*C16/1000</f>
        <v>54.940327114677771</v>
      </c>
      <c r="D20" s="72" t="s">
        <v>459</v>
      </c>
    </row>
    <row r="21" spans="2:4" ht="30" customHeight="1" thickBot="1" x14ac:dyDescent="0.35">
      <c r="B21" s="70" t="s">
        <v>460</v>
      </c>
      <c r="C21" s="34">
        <f>C20*2*3.14*C15/60000</f>
        <v>9.5292689277382046</v>
      </c>
      <c r="D21" s="72" t="s">
        <v>149</v>
      </c>
    </row>
    <row r="22" spans="2:4" ht="30" customHeight="1" thickBot="1" x14ac:dyDescent="0.35">
      <c r="B22" s="70" t="s">
        <v>461</v>
      </c>
      <c r="C22" s="34">
        <f>(0.5*2600/3600)*(C17^2)/1000</f>
        <v>0.50999009403992024</v>
      </c>
      <c r="D22" s="72" t="s">
        <v>149</v>
      </c>
    </row>
    <row r="23" spans="2:4" ht="30" customHeight="1" thickBot="1" x14ac:dyDescent="0.35">
      <c r="B23" s="70" t="s">
        <v>463</v>
      </c>
      <c r="C23" s="34">
        <v>0.93</v>
      </c>
      <c r="D23" s="72"/>
    </row>
    <row r="24" spans="2:4" ht="30" customHeight="1" thickBot="1" x14ac:dyDescent="0.35">
      <c r="B24" s="70" t="s">
        <v>462</v>
      </c>
      <c r="C24" s="34">
        <f>(C21+C22)/C23</f>
        <v>10.794902173954974</v>
      </c>
      <c r="D24" s="72" t="s">
        <v>149</v>
      </c>
    </row>
    <row r="25" spans="2:4" ht="30" customHeight="1" thickBot="1" x14ac:dyDescent="0.35">
      <c r="B25" s="70"/>
      <c r="C25" s="34"/>
      <c r="D25" s="72"/>
    </row>
    <row r="26" spans="2:4" ht="30" customHeight="1" thickBot="1" x14ac:dyDescent="0.35">
      <c r="B26" s="70"/>
      <c r="C26" s="34"/>
      <c r="D26" s="72"/>
    </row>
  </sheetData>
  <mergeCells count="1">
    <mergeCell ref="B2:D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N135"/>
  <sheetViews>
    <sheetView topLeftCell="A103" zoomScale="40" zoomScaleNormal="40" workbookViewId="0">
      <selection activeCell="AF34" sqref="AF34"/>
    </sheetView>
  </sheetViews>
  <sheetFormatPr defaultRowHeight="14.4" x14ac:dyDescent="0.3"/>
  <cols>
    <col min="1" max="2" width="8.88671875" style="466"/>
    <col min="3" max="3" width="31.21875" style="466" customWidth="1"/>
    <col min="4" max="4" width="12.88671875" style="37" customWidth="1"/>
    <col min="5" max="5" width="12.6640625" style="466" bestFit="1" customWidth="1"/>
    <col min="6" max="6" width="8.88671875" style="466"/>
    <col min="7" max="7" width="15.21875" style="466" customWidth="1"/>
    <col min="8" max="8" width="8.88671875" style="466"/>
    <col min="9" max="9" width="10.88671875" style="466" customWidth="1"/>
    <col min="10" max="10" width="10.44140625" style="466" customWidth="1"/>
    <col min="11" max="11" width="12.33203125" style="466" customWidth="1"/>
    <col min="12" max="12" width="9.33203125" style="466" customWidth="1"/>
    <col min="13" max="14" width="11.5546875" style="466" bestFit="1" customWidth="1"/>
    <col min="15" max="15" width="8.88671875" style="466"/>
    <col min="16" max="17" width="11.5546875" style="466" bestFit="1" customWidth="1"/>
    <col min="18" max="18" width="8.88671875" style="466"/>
    <col min="19" max="19" width="11.5546875" style="466" bestFit="1" customWidth="1"/>
    <col min="20" max="20" width="10.33203125" style="466" customWidth="1"/>
    <col min="21" max="21" width="11.5546875" style="466" customWidth="1"/>
    <col min="22" max="23" width="8.88671875" style="466"/>
    <col min="24" max="26" width="10.21875" style="466" customWidth="1"/>
    <col min="27" max="27" width="11.5546875" style="466" bestFit="1" customWidth="1"/>
    <col min="28" max="28" width="12.6640625" style="466" customWidth="1"/>
    <col min="29" max="30" width="8.88671875" style="466"/>
    <col min="31" max="31" width="11.88671875" style="466" bestFit="1" customWidth="1"/>
    <col min="32" max="33" width="8.88671875" style="466"/>
    <col min="34" max="34" width="11.5546875" style="466" bestFit="1" customWidth="1"/>
    <col min="35" max="35" width="11.88671875" style="466" bestFit="1" customWidth="1"/>
    <col min="36" max="36" width="11.77734375" style="466" customWidth="1"/>
    <col min="37" max="37" width="8.88671875" style="466"/>
    <col min="38" max="38" width="26.21875" style="466" customWidth="1"/>
    <col min="39" max="40" width="20.77734375" style="466" customWidth="1"/>
    <col min="41" max="16384" width="8.88671875" style="466"/>
  </cols>
  <sheetData>
    <row r="2" spans="3:14" ht="15" thickBot="1" x14ac:dyDescent="0.35"/>
    <row r="3" spans="3:14" ht="31.2" customHeight="1" thickTop="1" thickBot="1" x14ac:dyDescent="0.35">
      <c r="C3" s="576" t="s">
        <v>575</v>
      </c>
      <c r="D3" s="577"/>
      <c r="E3" s="577"/>
      <c r="F3" s="577"/>
      <c r="G3" s="578"/>
    </row>
    <row r="4" spans="3:14" ht="15" thickTop="1" x14ac:dyDescent="0.3">
      <c r="C4" s="370"/>
      <c r="D4" s="371" t="s">
        <v>539</v>
      </c>
      <c r="E4" s="372">
        <v>147</v>
      </c>
      <c r="F4" s="372" t="s">
        <v>537</v>
      </c>
      <c r="G4" s="373"/>
    </row>
    <row r="5" spans="3:14" x14ac:dyDescent="0.3">
      <c r="C5" s="374"/>
      <c r="D5" s="375" t="s">
        <v>538</v>
      </c>
      <c r="E5" s="376">
        <v>8.6999999999999993</v>
      </c>
      <c r="F5" s="376" t="s">
        <v>374</v>
      </c>
      <c r="G5" s="377"/>
    </row>
    <row r="6" spans="3:14" ht="43.2" x14ac:dyDescent="0.3">
      <c r="C6" s="374" t="s">
        <v>587</v>
      </c>
      <c r="D6" s="375" t="s">
        <v>540</v>
      </c>
      <c r="E6" s="376">
        <v>0.75</v>
      </c>
      <c r="F6" s="376" t="s">
        <v>374</v>
      </c>
      <c r="G6" s="377" t="s">
        <v>572</v>
      </c>
    </row>
    <row r="7" spans="3:14" x14ac:dyDescent="0.3">
      <c r="C7" s="374" t="s">
        <v>577</v>
      </c>
      <c r="D7" s="375" t="s">
        <v>541</v>
      </c>
      <c r="E7" s="376">
        <v>0.1</v>
      </c>
      <c r="F7" s="376" t="s">
        <v>374</v>
      </c>
      <c r="G7" s="377" t="s">
        <v>573</v>
      </c>
    </row>
    <row r="8" spans="3:14" x14ac:dyDescent="0.3">
      <c r="C8" s="374" t="s">
        <v>570</v>
      </c>
      <c r="D8" s="375" t="s">
        <v>569</v>
      </c>
      <c r="E8" s="376">
        <v>0.1</v>
      </c>
      <c r="F8" s="376" t="s">
        <v>374</v>
      </c>
      <c r="G8" s="377"/>
    </row>
    <row r="9" spans="3:14" x14ac:dyDescent="0.3">
      <c r="C9" s="374"/>
      <c r="D9" s="375" t="s">
        <v>542</v>
      </c>
      <c r="E9" s="376">
        <v>7.5</v>
      </c>
      <c r="F9" s="376" t="s">
        <v>3</v>
      </c>
      <c r="G9" s="377"/>
    </row>
    <row r="10" spans="3:14" x14ac:dyDescent="0.3">
      <c r="C10" s="374"/>
      <c r="D10" s="375" t="s">
        <v>543</v>
      </c>
      <c r="E10" s="376">
        <v>1.4</v>
      </c>
      <c r="F10" s="376" t="s">
        <v>3</v>
      </c>
      <c r="G10" s="377"/>
    </row>
    <row r="11" spans="3:14" x14ac:dyDescent="0.3">
      <c r="C11" s="374"/>
      <c r="D11" s="375" t="s">
        <v>546</v>
      </c>
      <c r="E11" s="378">
        <f>(3.14*E10*E10/4)*E9</f>
        <v>11.5395</v>
      </c>
      <c r="F11" s="376" t="s">
        <v>36</v>
      </c>
      <c r="G11" s="377" t="s">
        <v>574</v>
      </c>
    </row>
    <row r="12" spans="3:14" x14ac:dyDescent="0.3">
      <c r="C12" s="374"/>
      <c r="D12" s="375" t="s">
        <v>544</v>
      </c>
      <c r="E12" s="378">
        <f>E9/E10</f>
        <v>5.3571428571428577</v>
      </c>
      <c r="F12" s="376"/>
      <c r="G12" s="377" t="s">
        <v>548</v>
      </c>
    </row>
    <row r="13" spans="3:14" x14ac:dyDescent="0.3">
      <c r="C13" s="385"/>
      <c r="D13" s="386"/>
      <c r="E13" s="387"/>
      <c r="F13" s="388"/>
      <c r="G13" s="389"/>
    </row>
    <row r="14" spans="3:14" ht="28.8" x14ac:dyDescent="0.3">
      <c r="C14" s="379"/>
      <c r="D14" s="380" t="s">
        <v>545</v>
      </c>
      <c r="E14" s="381">
        <f>((3.264*(10^(-5))*E5*E4*(E6^(-0.569)))+(0.27*(E7-0.1)*(E6^-0.5)))*(E11^0.753)</f>
        <v>0.3101013687559474</v>
      </c>
      <c r="F14" s="382"/>
      <c r="G14" s="383"/>
      <c r="N14" s="466" t="s">
        <v>677</v>
      </c>
    </row>
    <row r="15" spans="3:14" ht="15" thickBot="1" x14ac:dyDescent="0.35">
      <c r="C15" s="379"/>
      <c r="D15" s="380" t="s">
        <v>547</v>
      </c>
      <c r="E15" s="384">
        <f>(-4.305*(LOG10(E6)))+0.758</f>
        <v>1.2958612610987312</v>
      </c>
      <c r="F15" s="382"/>
      <c r="G15" s="383"/>
      <c r="K15" s="466" t="s">
        <v>678</v>
      </c>
      <c r="L15" s="466" t="s">
        <v>679</v>
      </c>
      <c r="M15" s="466" t="s">
        <v>680</v>
      </c>
      <c r="N15" s="418">
        <f>K18+K22+K26+K29</f>
        <v>8.9531866352666682</v>
      </c>
    </row>
    <row r="16" spans="3:14" ht="15" thickTop="1" x14ac:dyDescent="0.3">
      <c r="C16" s="385"/>
      <c r="D16" s="386"/>
      <c r="E16" s="413"/>
      <c r="F16" s="388"/>
      <c r="G16" s="389"/>
      <c r="K16" s="467"/>
      <c r="L16" s="468" t="s">
        <v>305</v>
      </c>
      <c r="M16" s="468" t="s">
        <v>299</v>
      </c>
      <c r="N16" s="465"/>
    </row>
    <row r="17" spans="3:21" ht="25.2" customHeight="1" x14ac:dyDescent="0.3">
      <c r="C17" s="402" t="s">
        <v>550</v>
      </c>
      <c r="D17" s="403" t="s">
        <v>549</v>
      </c>
      <c r="E17" s="412">
        <f>E14*(1+(E15*LOG10(E12)))</f>
        <v>0.60302198414464248</v>
      </c>
      <c r="F17" s="404" t="s">
        <v>195</v>
      </c>
      <c r="G17" s="405"/>
      <c r="K17" s="469" t="s">
        <v>620</v>
      </c>
      <c r="L17" s="470">
        <v>1.1240000000000001</v>
      </c>
      <c r="M17" s="470">
        <v>0.46</v>
      </c>
      <c r="N17" s="471"/>
    </row>
    <row r="18" spans="3:21" x14ac:dyDescent="0.3">
      <c r="C18" s="402" t="s">
        <v>551</v>
      </c>
      <c r="D18" s="403" t="s">
        <v>552</v>
      </c>
      <c r="E18" s="404">
        <v>1</v>
      </c>
      <c r="F18" s="404"/>
      <c r="G18" s="405"/>
      <c r="K18" s="469">
        <f>3.14*L17*L17/4*M17</f>
        <v>0.45620507360000012</v>
      </c>
      <c r="L18" s="470"/>
      <c r="M18" s="470"/>
      <c r="N18" s="471" t="s">
        <v>681</v>
      </c>
    </row>
    <row r="19" spans="3:21" x14ac:dyDescent="0.3">
      <c r="C19" s="402" t="s">
        <v>554</v>
      </c>
      <c r="D19" s="403" t="s">
        <v>553</v>
      </c>
      <c r="E19" s="406">
        <f>E17/E18</f>
        <v>0.60302198414464248</v>
      </c>
      <c r="F19" s="404" t="s">
        <v>195</v>
      </c>
      <c r="G19" s="405"/>
      <c r="K19" s="472"/>
      <c r="L19" s="473"/>
      <c r="M19" s="473"/>
      <c r="N19" s="471"/>
    </row>
    <row r="20" spans="3:21" x14ac:dyDescent="0.3">
      <c r="C20" s="402" t="s">
        <v>555</v>
      </c>
      <c r="D20" s="403" t="s">
        <v>556</v>
      </c>
      <c r="E20" s="404">
        <v>1</v>
      </c>
      <c r="F20" s="404"/>
      <c r="G20" s="405"/>
      <c r="K20" s="469"/>
      <c r="L20" s="470" t="s">
        <v>305</v>
      </c>
      <c r="M20" s="470" t="s">
        <v>299</v>
      </c>
      <c r="N20" s="474"/>
    </row>
    <row r="21" spans="3:21" ht="41.4" customHeight="1" x14ac:dyDescent="0.3">
      <c r="C21" s="407" t="s">
        <v>557</v>
      </c>
      <c r="D21" s="408" t="s">
        <v>558</v>
      </c>
      <c r="E21" s="409">
        <f>E19/E20</f>
        <v>0.60302198414464248</v>
      </c>
      <c r="F21" s="410" t="s">
        <v>195</v>
      </c>
      <c r="G21" s="411"/>
      <c r="K21" s="469" t="s">
        <v>620</v>
      </c>
      <c r="L21" s="470">
        <v>1.6</v>
      </c>
      <c r="M21" s="470">
        <v>2.5270000000000001</v>
      </c>
      <c r="N21" s="474"/>
    </row>
    <row r="22" spans="3:21" ht="25.2" customHeight="1" x14ac:dyDescent="0.3">
      <c r="C22" s="407" t="s">
        <v>559</v>
      </c>
      <c r="D22" s="408" t="s">
        <v>543</v>
      </c>
      <c r="E22" s="409">
        <f>(E21*4/3.14)^(0.5)</f>
        <v>0.87645928115448557</v>
      </c>
      <c r="F22" s="410" t="s">
        <v>3</v>
      </c>
      <c r="G22" s="411"/>
      <c r="K22" s="469">
        <f>3.14*L21*L21/4*M21</f>
        <v>5.0782592000000006</v>
      </c>
      <c r="L22" s="470"/>
      <c r="M22" s="470"/>
      <c r="N22" s="474" t="s">
        <v>682</v>
      </c>
    </row>
    <row r="23" spans="3:21" x14ac:dyDescent="0.3">
      <c r="C23" s="385"/>
      <c r="D23" s="386"/>
      <c r="E23" s="388"/>
      <c r="F23" s="388"/>
      <c r="G23" s="389"/>
      <c r="K23" s="469"/>
      <c r="L23" s="470"/>
      <c r="M23" s="470"/>
      <c r="N23" s="474"/>
    </row>
    <row r="24" spans="3:21" x14ac:dyDescent="0.3">
      <c r="C24" s="390" t="s">
        <v>560</v>
      </c>
      <c r="D24" s="391" t="s">
        <v>561</v>
      </c>
      <c r="E24" s="392">
        <f>((E9/E20)*((E11/E20)^(1/3)))</f>
        <v>16.948200529463701</v>
      </c>
      <c r="F24" s="393" t="s">
        <v>3</v>
      </c>
      <c r="G24" s="394"/>
      <c r="K24" s="469"/>
      <c r="L24" s="470" t="s">
        <v>618</v>
      </c>
      <c r="M24" s="470" t="s">
        <v>619</v>
      </c>
      <c r="N24" s="474" t="s">
        <v>299</v>
      </c>
    </row>
    <row r="25" spans="3:21" ht="28.8" x14ac:dyDescent="0.3">
      <c r="C25" s="390" t="s">
        <v>562</v>
      </c>
      <c r="D25" s="391" t="s">
        <v>563</v>
      </c>
      <c r="E25" s="395">
        <f>0.2*E6*(E21^0.1)*((E11/E20)^0.18)</f>
        <v>0.22147169631897004</v>
      </c>
      <c r="F25" s="393" t="s">
        <v>374</v>
      </c>
      <c r="G25" s="394"/>
      <c r="K25" s="469" t="s">
        <v>617</v>
      </c>
      <c r="L25" s="470">
        <f>1.6/2</f>
        <v>0.8</v>
      </c>
      <c r="M25" s="470">
        <f>0.564/2</f>
        <v>0.28199999999999997</v>
      </c>
      <c r="N25" s="474">
        <v>3</v>
      </c>
      <c r="P25" s="418"/>
    </row>
    <row r="26" spans="3:21" ht="24.6" customHeight="1" x14ac:dyDescent="0.3">
      <c r="C26" s="390" t="s">
        <v>564</v>
      </c>
      <c r="D26" s="391" t="s">
        <v>566</v>
      </c>
      <c r="E26" s="392">
        <f>119*E21*E6</f>
        <v>53.819712084909341</v>
      </c>
      <c r="F26" s="393" t="s">
        <v>565</v>
      </c>
      <c r="G26" s="394"/>
      <c r="K26" s="469">
        <f>((3.14/3)*N25*(L25^2+L25*M25+M25^2))</f>
        <v>2.9676893600000001</v>
      </c>
      <c r="L26" s="470"/>
      <c r="M26" s="470"/>
      <c r="N26" s="474" t="s">
        <v>683</v>
      </c>
    </row>
    <row r="27" spans="3:21" x14ac:dyDescent="0.3">
      <c r="C27" s="385"/>
      <c r="D27" s="386"/>
      <c r="E27" s="401"/>
      <c r="F27" s="388"/>
      <c r="G27" s="389"/>
      <c r="K27" s="469"/>
      <c r="L27" s="470" t="s">
        <v>618</v>
      </c>
      <c r="M27" s="470" t="s">
        <v>619</v>
      </c>
      <c r="N27" s="474" t="s">
        <v>299</v>
      </c>
    </row>
    <row r="28" spans="3:21" ht="43.8" customHeight="1" x14ac:dyDescent="0.3">
      <c r="C28" s="396" t="s">
        <v>567</v>
      </c>
      <c r="D28" s="397" t="s">
        <v>568</v>
      </c>
      <c r="E28" s="398">
        <f>(-0.00219*(LN(E8))+0.014)*(E11^(-0.0207*LN(E8))+0.8147)</f>
        <v>3.6911170473539687E-2</v>
      </c>
      <c r="F28" s="399" t="s">
        <v>195</v>
      </c>
      <c r="G28" s="400"/>
      <c r="K28" s="469" t="s">
        <v>617</v>
      </c>
      <c r="L28" s="470">
        <f>1.124/2</f>
        <v>0.56200000000000006</v>
      </c>
      <c r="M28" s="470">
        <f>0.319/2</f>
        <v>0.1595</v>
      </c>
      <c r="N28" s="474">
        <v>1</v>
      </c>
    </row>
    <row r="29" spans="3:21" ht="23.4" customHeight="1" thickBot="1" x14ac:dyDescent="0.35">
      <c r="C29" s="365" t="s">
        <v>576</v>
      </c>
      <c r="D29" s="366" t="s">
        <v>571</v>
      </c>
      <c r="E29" s="367">
        <f>(E28*4/3.14)^0.5</f>
        <v>0.2168423374928197</v>
      </c>
      <c r="F29" s="368" t="s">
        <v>3</v>
      </c>
      <c r="G29" s="369"/>
      <c r="K29" s="475">
        <f>((3.14/3)*N28*(L28^2+L28*M28+M28^2))</f>
        <v>0.45103300166666677</v>
      </c>
      <c r="L29" s="476"/>
      <c r="M29" s="476"/>
      <c r="N29" s="477" t="s">
        <v>684</v>
      </c>
    </row>
    <row r="30" spans="3:21" ht="15" thickTop="1" x14ac:dyDescent="0.3"/>
    <row r="32" spans="3:21" ht="32.4" customHeight="1" thickBot="1" x14ac:dyDescent="0.35">
      <c r="I32" s="420" t="s">
        <v>589</v>
      </c>
      <c r="J32" s="420" t="s">
        <v>591</v>
      </c>
      <c r="K32" s="420" t="s">
        <v>604</v>
      </c>
      <c r="L32" s="420" t="s">
        <v>302</v>
      </c>
      <c r="M32" s="420" t="s">
        <v>605</v>
      </c>
      <c r="N32" s="420" t="s">
        <v>606</v>
      </c>
      <c r="O32" s="420" t="s">
        <v>607</v>
      </c>
      <c r="P32" s="420" t="s">
        <v>608</v>
      </c>
      <c r="Q32" s="420" t="s">
        <v>609</v>
      </c>
      <c r="R32" s="420" t="s">
        <v>610</v>
      </c>
      <c r="S32" s="420" t="s">
        <v>592</v>
      </c>
      <c r="T32" s="420" t="s">
        <v>228</v>
      </c>
      <c r="U32" s="420" t="s">
        <v>612</v>
      </c>
    </row>
    <row r="33" spans="3:21" ht="19.95" customHeight="1" thickTop="1" thickBot="1" x14ac:dyDescent="0.35">
      <c r="C33" s="576" t="s">
        <v>626</v>
      </c>
      <c r="D33" s="577"/>
      <c r="E33" s="577"/>
      <c r="F33" s="577"/>
      <c r="G33" s="578"/>
      <c r="I33" s="426" t="s">
        <v>193</v>
      </c>
      <c r="J33" s="424">
        <v>9</v>
      </c>
      <c r="K33" s="424">
        <v>1.3</v>
      </c>
      <c r="L33" s="424">
        <v>1.3</v>
      </c>
      <c r="M33" s="425">
        <f t="shared" ref="M33:M39" si="0">J33/L33</f>
        <v>6.9230769230769225</v>
      </c>
      <c r="N33" s="425">
        <f>J33*3.14*L33*L33/4</f>
        <v>11.939850000000003</v>
      </c>
      <c r="O33" s="424">
        <v>0.5</v>
      </c>
      <c r="P33" s="424">
        <v>8.6999999999999993</v>
      </c>
      <c r="Q33" s="424">
        <v>147</v>
      </c>
      <c r="R33" s="424">
        <v>0.1</v>
      </c>
      <c r="S33" s="424">
        <v>0.4</v>
      </c>
      <c r="T33" s="424">
        <v>2.0499999999999998</v>
      </c>
      <c r="U33" s="424">
        <v>1.0900000000000001</v>
      </c>
    </row>
    <row r="34" spans="3:21" ht="19.95" customHeight="1" thickTop="1" x14ac:dyDescent="0.3">
      <c r="C34" s="370"/>
      <c r="D34" s="371" t="s">
        <v>539</v>
      </c>
      <c r="E34" s="372">
        <v>147</v>
      </c>
      <c r="F34" s="372" t="s">
        <v>537</v>
      </c>
      <c r="G34" s="373"/>
      <c r="I34" s="426" t="s">
        <v>592</v>
      </c>
      <c r="J34" s="424">
        <v>4</v>
      </c>
      <c r="K34" s="424" t="s">
        <v>613</v>
      </c>
      <c r="L34" s="425">
        <v>1.58</v>
      </c>
      <c r="M34" s="425">
        <f t="shared" si="0"/>
        <v>2.5316455696202529</v>
      </c>
      <c r="N34" s="425">
        <f t="shared" ref="N34:N39" si="1">J34*3.14*L34*L34/4</f>
        <v>7.8386960000000014</v>
      </c>
      <c r="O34" s="424">
        <v>0.5</v>
      </c>
      <c r="P34" s="424">
        <v>8.6999999999999993</v>
      </c>
      <c r="Q34" s="424">
        <v>147</v>
      </c>
      <c r="R34" s="424">
        <v>0.1</v>
      </c>
      <c r="S34" s="424">
        <v>0.28999999999999998</v>
      </c>
      <c r="T34" s="424">
        <v>2.0499999999999998</v>
      </c>
      <c r="U34" s="424">
        <v>0.53400000000000003</v>
      </c>
    </row>
    <row r="35" spans="3:21" ht="19.95" customHeight="1" x14ac:dyDescent="0.3">
      <c r="C35" s="374"/>
      <c r="D35" s="375" t="s">
        <v>538</v>
      </c>
      <c r="E35" s="376">
        <v>8.6999999999999993</v>
      </c>
      <c r="F35" s="376" t="s">
        <v>374</v>
      </c>
      <c r="G35" s="377"/>
      <c r="I35" s="426" t="s">
        <v>228</v>
      </c>
      <c r="J35" s="424">
        <v>4.5</v>
      </c>
      <c r="K35" s="424">
        <v>1.4</v>
      </c>
      <c r="L35" s="424">
        <v>1.4</v>
      </c>
      <c r="M35" s="425">
        <f t="shared" si="0"/>
        <v>3.2142857142857144</v>
      </c>
      <c r="N35" s="425">
        <f t="shared" si="1"/>
        <v>6.9236999999999993</v>
      </c>
      <c r="O35" s="424">
        <v>0.5</v>
      </c>
      <c r="P35" s="424">
        <v>8.6999999999999993</v>
      </c>
      <c r="Q35" s="424">
        <v>147</v>
      </c>
      <c r="R35" s="424">
        <v>0.1</v>
      </c>
      <c r="S35" s="424">
        <v>0.26</v>
      </c>
      <c r="T35" s="424">
        <f t="shared" ref="T35:T39" si="2">T34</f>
        <v>2.0499999999999998</v>
      </c>
      <c r="U35" s="424">
        <v>0.54300000000000004</v>
      </c>
    </row>
    <row r="36" spans="3:21" ht="19.95" customHeight="1" x14ac:dyDescent="0.3">
      <c r="C36" s="374" t="s">
        <v>587</v>
      </c>
      <c r="D36" s="375" t="s">
        <v>540</v>
      </c>
      <c r="E36" s="376">
        <v>0.75</v>
      </c>
      <c r="F36" s="376" t="s">
        <v>374</v>
      </c>
      <c r="G36" s="377" t="s">
        <v>572</v>
      </c>
      <c r="I36" s="426" t="s">
        <v>305</v>
      </c>
      <c r="J36" s="424">
        <v>4</v>
      </c>
      <c r="K36" s="424" t="s">
        <v>614</v>
      </c>
      <c r="L36" s="425">
        <v>1.6</v>
      </c>
      <c r="M36" s="425">
        <f t="shared" si="0"/>
        <v>2.5</v>
      </c>
      <c r="N36" s="425">
        <f t="shared" si="1"/>
        <v>8.0384000000000011</v>
      </c>
      <c r="O36" s="424">
        <v>0.5</v>
      </c>
      <c r="P36" s="424">
        <v>8.6999999999999993</v>
      </c>
      <c r="Q36" s="424">
        <v>147</v>
      </c>
      <c r="R36" s="424">
        <v>0.1</v>
      </c>
      <c r="S36" s="424">
        <v>0.28999999999999998</v>
      </c>
      <c r="T36" s="424">
        <f t="shared" si="2"/>
        <v>2.0499999999999998</v>
      </c>
      <c r="U36" s="424">
        <v>0.54100000000000004</v>
      </c>
    </row>
    <row r="37" spans="3:21" ht="19.95" customHeight="1" x14ac:dyDescent="0.3">
      <c r="C37" s="374" t="s">
        <v>577</v>
      </c>
      <c r="D37" s="375" t="s">
        <v>541</v>
      </c>
      <c r="E37" s="376">
        <v>0.1</v>
      </c>
      <c r="F37" s="376" t="s">
        <v>374</v>
      </c>
      <c r="G37" s="377" t="s">
        <v>573</v>
      </c>
      <c r="I37" s="426" t="s">
        <v>552</v>
      </c>
      <c r="J37" s="424">
        <v>5.6</v>
      </c>
      <c r="K37" s="424">
        <v>1.4</v>
      </c>
      <c r="L37" s="424">
        <v>1.4</v>
      </c>
      <c r="M37" s="425">
        <f t="shared" si="0"/>
        <v>4</v>
      </c>
      <c r="N37" s="425">
        <f t="shared" si="1"/>
        <v>8.6161599999999989</v>
      </c>
      <c r="O37" s="424">
        <v>0.5</v>
      </c>
      <c r="P37" s="424">
        <v>8.6999999999999993</v>
      </c>
      <c r="Q37" s="424">
        <v>147</v>
      </c>
      <c r="R37" s="424">
        <v>0.1</v>
      </c>
      <c r="S37" s="424">
        <v>0.31</v>
      </c>
      <c r="T37" s="424">
        <f t="shared" si="2"/>
        <v>2.0499999999999998</v>
      </c>
      <c r="U37" s="424">
        <v>0.7</v>
      </c>
    </row>
    <row r="38" spans="3:21" ht="19.95" customHeight="1" x14ac:dyDescent="0.3">
      <c r="C38" s="374" t="s">
        <v>570</v>
      </c>
      <c r="D38" s="375" t="s">
        <v>569</v>
      </c>
      <c r="E38" s="376">
        <v>0.1</v>
      </c>
      <c r="F38" s="376" t="s">
        <v>374</v>
      </c>
      <c r="G38" s="377"/>
      <c r="I38" s="426" t="s">
        <v>593</v>
      </c>
      <c r="J38" s="424">
        <v>11.8</v>
      </c>
      <c r="K38" s="424" t="s">
        <v>615</v>
      </c>
      <c r="L38" s="424">
        <v>1.1499999999999999</v>
      </c>
      <c r="M38" s="425">
        <f t="shared" si="0"/>
        <v>10.260869565217392</v>
      </c>
      <c r="N38" s="425">
        <f t="shared" si="1"/>
        <v>12.250317500000001</v>
      </c>
      <c r="O38" s="424">
        <v>0.5</v>
      </c>
      <c r="P38" s="424">
        <v>8.6999999999999993</v>
      </c>
      <c r="Q38" s="424">
        <v>147</v>
      </c>
      <c r="R38" s="424">
        <v>0.1</v>
      </c>
      <c r="S38" s="424">
        <v>0.4</v>
      </c>
      <c r="T38" s="424">
        <f t="shared" si="2"/>
        <v>2.0499999999999998</v>
      </c>
      <c r="U38" s="424">
        <v>1.2</v>
      </c>
    </row>
    <row r="39" spans="3:21" ht="19.95" customHeight="1" x14ac:dyDescent="0.3">
      <c r="C39" s="374"/>
      <c r="D39" s="375" t="s">
        <v>542</v>
      </c>
      <c r="E39" s="376">
        <v>1</v>
      </c>
      <c r="F39" s="376" t="s">
        <v>3</v>
      </c>
      <c r="G39" s="377"/>
      <c r="I39" s="426" t="s">
        <v>594</v>
      </c>
      <c r="J39" s="424">
        <v>9</v>
      </c>
      <c r="K39" s="424" t="s">
        <v>616</v>
      </c>
      <c r="L39" s="424">
        <v>1.29</v>
      </c>
      <c r="M39" s="425">
        <f t="shared" si="0"/>
        <v>6.9767441860465116</v>
      </c>
      <c r="N39" s="425">
        <f t="shared" si="1"/>
        <v>11.756866500000001</v>
      </c>
      <c r="O39" s="424">
        <v>0.5</v>
      </c>
      <c r="P39" s="424">
        <v>8.6999999999999993</v>
      </c>
      <c r="Q39" s="424">
        <v>147</v>
      </c>
      <c r="R39" s="424">
        <v>0.1</v>
      </c>
      <c r="S39" s="424">
        <v>0.39</v>
      </c>
      <c r="T39" s="424">
        <f t="shared" si="2"/>
        <v>2.0499999999999998</v>
      </c>
      <c r="U39" s="424">
        <v>1</v>
      </c>
    </row>
    <row r="40" spans="3:21" ht="19.95" customHeight="1" x14ac:dyDescent="0.3">
      <c r="C40" s="374"/>
      <c r="D40" s="375"/>
      <c r="E40" s="376"/>
      <c r="F40" s="376"/>
      <c r="G40" s="377"/>
      <c r="I40" s="426"/>
      <c r="J40" s="424"/>
      <c r="K40" s="424"/>
      <c r="L40" s="424"/>
      <c r="M40" s="425"/>
      <c r="N40" s="425"/>
      <c r="O40" s="424"/>
      <c r="P40" s="424"/>
      <c r="Q40" s="424"/>
      <c r="R40" s="424"/>
      <c r="S40" s="424"/>
      <c r="T40" s="424"/>
      <c r="U40" s="424"/>
    </row>
    <row r="41" spans="3:21" ht="19.8" customHeight="1" x14ac:dyDescent="0.3">
      <c r="C41" s="374"/>
      <c r="D41" s="375" t="s">
        <v>543</v>
      </c>
      <c r="E41" s="376">
        <v>0.87</v>
      </c>
      <c r="F41" s="376" t="s">
        <v>3</v>
      </c>
      <c r="G41" s="377"/>
      <c r="I41" s="84" t="s">
        <v>611</v>
      </c>
      <c r="J41" s="421"/>
      <c r="K41" s="422"/>
      <c r="L41" s="422"/>
      <c r="M41" s="422"/>
      <c r="N41" s="422"/>
      <c r="O41" s="422"/>
      <c r="P41" s="422"/>
      <c r="Q41" s="422"/>
      <c r="R41" s="422"/>
      <c r="S41" s="422"/>
      <c r="T41" s="423"/>
      <c r="U41" s="84">
        <f>SUM(U33:U40)</f>
        <v>5.6080000000000005</v>
      </c>
    </row>
    <row r="42" spans="3:21" x14ac:dyDescent="0.3">
      <c r="C42" s="374"/>
      <c r="D42" s="375" t="s">
        <v>546</v>
      </c>
      <c r="E42" s="378">
        <f>N15</f>
        <v>8.9531866352666682</v>
      </c>
      <c r="F42" s="376" t="s">
        <v>36</v>
      </c>
      <c r="G42" s="377" t="s">
        <v>574</v>
      </c>
      <c r="T42" s="466" t="s">
        <v>556</v>
      </c>
      <c r="U42" s="418">
        <v>5</v>
      </c>
    </row>
    <row r="43" spans="3:21" x14ac:dyDescent="0.3">
      <c r="C43" s="374"/>
      <c r="D43" s="375" t="s">
        <v>544</v>
      </c>
      <c r="E43" s="378">
        <f>E39/E41</f>
        <v>1.1494252873563218</v>
      </c>
      <c r="F43" s="376"/>
      <c r="G43" s="377" t="s">
        <v>548</v>
      </c>
      <c r="T43" s="466" t="s">
        <v>543</v>
      </c>
      <c r="U43" s="418">
        <f>((U41/5)*4/3.14)^0.5</f>
        <v>1.1953199608963274</v>
      </c>
    </row>
    <row r="44" spans="3:21" x14ac:dyDescent="0.3">
      <c r="C44" s="385"/>
      <c r="D44" s="386"/>
      <c r="E44" s="387"/>
      <c r="F44" s="388"/>
      <c r="G44" s="389"/>
    </row>
    <row r="45" spans="3:21" x14ac:dyDescent="0.3">
      <c r="C45" s="379"/>
      <c r="D45" s="380" t="s">
        <v>545</v>
      </c>
      <c r="E45" s="381">
        <f>((3.264*(10^(-5))*E35*E34*(E36^(-0.569)))+(0.27*(E37-0.1)*(E36^-0.5)))*(E42^0.753)</f>
        <v>0.25616278709861368</v>
      </c>
      <c r="F45" s="382"/>
      <c r="G45" s="383"/>
      <c r="U45" s="418"/>
    </row>
    <row r="46" spans="3:21" ht="28.8" x14ac:dyDescent="0.3">
      <c r="C46" s="379"/>
      <c r="D46" s="380" t="s">
        <v>547</v>
      </c>
      <c r="E46" s="384">
        <f>(-4.305*(LOG10(E36)))+0.758</f>
        <v>1.2958612610987312</v>
      </c>
      <c r="F46" s="382"/>
      <c r="G46" s="383"/>
      <c r="I46" s="420" t="s">
        <v>621</v>
      </c>
      <c r="J46" s="420" t="s">
        <v>622</v>
      </c>
      <c r="K46" s="420" t="s">
        <v>623</v>
      </c>
      <c r="L46" s="420" t="s">
        <v>302</v>
      </c>
      <c r="M46" s="420" t="s">
        <v>624</v>
      </c>
      <c r="N46" s="420" t="s">
        <v>606</v>
      </c>
      <c r="O46" s="420" t="s">
        <v>607</v>
      </c>
      <c r="P46" s="420" t="s">
        <v>608</v>
      </c>
      <c r="Q46" s="420" t="s">
        <v>609</v>
      </c>
      <c r="R46" s="420" t="s">
        <v>610</v>
      </c>
      <c r="S46" s="420" t="s">
        <v>592</v>
      </c>
      <c r="T46" s="420" t="s">
        <v>228</v>
      </c>
      <c r="U46" s="420" t="s">
        <v>612</v>
      </c>
    </row>
    <row r="47" spans="3:21" ht="28.8" customHeight="1" x14ac:dyDescent="0.3">
      <c r="C47" s="385"/>
      <c r="D47" s="386"/>
      <c r="E47" s="413"/>
      <c r="F47" s="388"/>
      <c r="G47" s="389"/>
      <c r="I47" s="426" t="s">
        <v>277</v>
      </c>
      <c r="J47" s="424">
        <v>1</v>
      </c>
      <c r="K47" s="424">
        <v>0.87</v>
      </c>
      <c r="L47" s="424">
        <v>1.3</v>
      </c>
      <c r="M47" s="425">
        <f>J47/K47</f>
        <v>1.1494252873563218</v>
      </c>
      <c r="N47" s="425">
        <f>N15</f>
        <v>8.9531866352666682</v>
      </c>
      <c r="O47" s="424">
        <v>1.5</v>
      </c>
      <c r="P47" s="424">
        <v>8.6999999999999993</v>
      </c>
      <c r="Q47" s="424">
        <v>147</v>
      </c>
      <c r="R47" s="424">
        <v>0.1</v>
      </c>
      <c r="S47" s="424">
        <v>0.31</v>
      </c>
      <c r="T47" s="424">
        <f>-0.00007</f>
        <v>-6.9999999999999994E-5</v>
      </c>
      <c r="U47" s="424">
        <f>0.31</f>
        <v>0.31</v>
      </c>
    </row>
    <row r="48" spans="3:21" ht="28.8" x14ac:dyDescent="0.3">
      <c r="C48" s="402" t="s">
        <v>550</v>
      </c>
      <c r="D48" s="403" t="s">
        <v>549</v>
      </c>
      <c r="E48" s="412">
        <f>E45*(1+(E46*LOG10(E43)))</f>
        <v>0.27623945782062559</v>
      </c>
      <c r="F48" s="404" t="s">
        <v>195</v>
      </c>
      <c r="G48" s="405"/>
      <c r="I48" s="426" t="s">
        <v>625</v>
      </c>
      <c r="J48" s="424"/>
      <c r="K48" s="424"/>
      <c r="L48" s="424"/>
      <c r="M48" s="425"/>
      <c r="N48" s="425"/>
      <c r="O48" s="424"/>
      <c r="P48" s="424"/>
      <c r="Q48" s="424"/>
      <c r="R48" s="424"/>
      <c r="S48" s="424"/>
      <c r="T48" s="424"/>
      <c r="U48" s="424">
        <v>0.9</v>
      </c>
    </row>
    <row r="49" spans="3:21" x14ac:dyDescent="0.3">
      <c r="C49" s="402" t="s">
        <v>551</v>
      </c>
      <c r="D49" s="403" t="s">
        <v>552</v>
      </c>
      <c r="E49" s="404">
        <v>1</v>
      </c>
      <c r="F49" s="404"/>
      <c r="G49" s="405"/>
      <c r="I49" s="579" t="s">
        <v>685</v>
      </c>
      <c r="J49" s="580"/>
      <c r="K49" s="580"/>
      <c r="L49" s="580"/>
      <c r="M49" s="580"/>
      <c r="N49" s="580"/>
      <c r="O49" s="580"/>
      <c r="P49" s="580"/>
      <c r="Q49" s="580"/>
      <c r="R49" s="580"/>
      <c r="S49" s="580"/>
      <c r="T49" s="581"/>
      <c r="U49" s="427">
        <f>U47/U48</f>
        <v>0.34444444444444444</v>
      </c>
    </row>
    <row r="50" spans="3:21" x14ac:dyDescent="0.3">
      <c r="C50" s="402" t="s">
        <v>554</v>
      </c>
      <c r="D50" s="403" t="s">
        <v>553</v>
      </c>
      <c r="E50" s="406">
        <f>E48/E49</f>
        <v>0.27623945782062559</v>
      </c>
      <c r="F50" s="404" t="s">
        <v>195</v>
      </c>
      <c r="G50" s="405"/>
    </row>
    <row r="51" spans="3:21" x14ac:dyDescent="0.3">
      <c r="C51" s="402" t="s">
        <v>555</v>
      </c>
      <c r="D51" s="403" t="s">
        <v>556</v>
      </c>
      <c r="E51" s="404">
        <v>1</v>
      </c>
      <c r="F51" s="404"/>
      <c r="G51" s="405"/>
    </row>
    <row r="52" spans="3:21" ht="15.6" x14ac:dyDescent="0.3">
      <c r="C52" s="407" t="s">
        <v>557</v>
      </c>
      <c r="D52" s="408" t="s">
        <v>558</v>
      </c>
      <c r="E52" s="409">
        <f>E50/E51</f>
        <v>0.27623945782062559</v>
      </c>
      <c r="F52" s="410" t="s">
        <v>195</v>
      </c>
      <c r="G52" s="411"/>
    </row>
    <row r="53" spans="3:21" ht="28.8" x14ac:dyDescent="0.3">
      <c r="C53" s="407" t="s">
        <v>559</v>
      </c>
      <c r="D53" s="408" t="s">
        <v>543</v>
      </c>
      <c r="E53" s="409">
        <f>(E52*4/3.14)^(0.5)</f>
        <v>0.59320940526732391</v>
      </c>
      <c r="F53" s="410" t="s">
        <v>3</v>
      </c>
      <c r="G53" s="411"/>
      <c r="I53" s="420" t="s">
        <v>589</v>
      </c>
      <c r="J53" s="420" t="s">
        <v>591</v>
      </c>
      <c r="K53" s="420" t="s">
        <v>604</v>
      </c>
      <c r="L53" s="420" t="s">
        <v>302</v>
      </c>
      <c r="M53" s="420" t="s">
        <v>605</v>
      </c>
      <c r="N53" s="420" t="s">
        <v>606</v>
      </c>
      <c r="O53" s="420" t="s">
        <v>607</v>
      </c>
      <c r="P53" s="420" t="s">
        <v>608</v>
      </c>
      <c r="Q53" s="420" t="s">
        <v>609</v>
      </c>
      <c r="R53" s="420" t="s">
        <v>610</v>
      </c>
      <c r="S53" s="420" t="s">
        <v>592</v>
      </c>
      <c r="T53" s="420" t="s">
        <v>228</v>
      </c>
      <c r="U53" s="420" t="s">
        <v>612</v>
      </c>
    </row>
    <row r="54" spans="3:21" x14ac:dyDescent="0.3">
      <c r="C54" s="385"/>
      <c r="D54" s="386"/>
      <c r="E54" s="388"/>
      <c r="F54" s="388"/>
      <c r="G54" s="389"/>
      <c r="I54" s="426" t="s">
        <v>193</v>
      </c>
      <c r="J54" s="424">
        <v>9</v>
      </c>
      <c r="K54" s="424">
        <v>1.3</v>
      </c>
      <c r="L54" s="424">
        <v>1.3</v>
      </c>
      <c r="M54" s="425">
        <f t="shared" ref="M54:M60" si="3">J54/L54</f>
        <v>6.9230769230769225</v>
      </c>
      <c r="N54" s="425">
        <f t="shared" ref="N54:N60" si="4">J54*3.14*L54*L54/4</f>
        <v>11.939850000000003</v>
      </c>
      <c r="O54" s="424">
        <v>1.5</v>
      </c>
      <c r="P54" s="424">
        <v>8.6999999999999993</v>
      </c>
      <c r="Q54" s="424">
        <v>147</v>
      </c>
      <c r="R54" s="424">
        <v>0.1</v>
      </c>
      <c r="S54" s="424">
        <v>0.214</v>
      </c>
      <c r="T54" s="424">
        <f>-0.00007</f>
        <v>-6.9999999999999994E-5</v>
      </c>
      <c r="U54" s="424">
        <v>0.21</v>
      </c>
    </row>
    <row r="55" spans="3:21" x14ac:dyDescent="0.3">
      <c r="C55" s="390" t="s">
        <v>560</v>
      </c>
      <c r="D55" s="391" t="s">
        <v>561</v>
      </c>
      <c r="E55" s="392">
        <f>((E39/E51)*((E42/E51)^(1/3)))</f>
        <v>2.076471043605713</v>
      </c>
      <c r="F55" s="393" t="s">
        <v>3</v>
      </c>
      <c r="G55" s="394"/>
      <c r="I55" s="426" t="s">
        <v>592</v>
      </c>
      <c r="J55" s="424">
        <v>4</v>
      </c>
      <c r="K55" s="424" t="s">
        <v>613</v>
      </c>
      <c r="L55" s="425">
        <v>1.58</v>
      </c>
      <c r="M55" s="425">
        <f t="shared" si="3"/>
        <v>2.5316455696202529</v>
      </c>
      <c r="N55" s="425">
        <f t="shared" si="4"/>
        <v>7.8386960000000014</v>
      </c>
      <c r="O55" s="424">
        <v>1.5</v>
      </c>
      <c r="P55" s="424">
        <v>8.6999999999999993</v>
      </c>
      <c r="Q55" s="424">
        <v>147</v>
      </c>
      <c r="R55" s="424">
        <v>0.1</v>
      </c>
      <c r="S55" s="424">
        <v>0.14699999999999999</v>
      </c>
      <c r="T55" s="424">
        <f>-0.00007</f>
        <v>-6.9999999999999994E-5</v>
      </c>
      <c r="U55" s="424">
        <v>0.15</v>
      </c>
    </row>
    <row r="56" spans="3:21" ht="28.8" x14ac:dyDescent="0.3">
      <c r="C56" s="390" t="s">
        <v>562</v>
      </c>
      <c r="D56" s="391" t="s">
        <v>563</v>
      </c>
      <c r="E56" s="395">
        <f>0.2*E36*(E52^0.1)*((E42/E51)^0.18)</f>
        <v>0.19569323163524052</v>
      </c>
      <c r="F56" s="393" t="s">
        <v>374</v>
      </c>
      <c r="G56" s="394"/>
      <c r="I56" s="426" t="s">
        <v>228</v>
      </c>
      <c r="J56" s="424">
        <v>3.8</v>
      </c>
      <c r="K56" s="424">
        <v>1.4</v>
      </c>
      <c r="L56" s="424">
        <v>1.4</v>
      </c>
      <c r="M56" s="425">
        <f t="shared" si="3"/>
        <v>2.7142857142857144</v>
      </c>
      <c r="N56" s="425">
        <f t="shared" si="4"/>
        <v>5.8466799999999992</v>
      </c>
      <c r="O56" s="424">
        <v>1.5</v>
      </c>
      <c r="P56" s="424">
        <v>8.6999999999999993</v>
      </c>
      <c r="Q56" s="424">
        <v>147</v>
      </c>
      <c r="R56" s="424">
        <v>0.1</v>
      </c>
      <c r="S56" s="424">
        <v>0.125</v>
      </c>
      <c r="T56" s="424">
        <f t="shared" ref="T56:T61" si="5">T55</f>
        <v>-6.9999999999999994E-5</v>
      </c>
      <c r="U56" s="424">
        <v>0.13</v>
      </c>
    </row>
    <row r="57" spans="3:21" x14ac:dyDescent="0.3">
      <c r="C57" s="390" t="s">
        <v>564</v>
      </c>
      <c r="D57" s="391" t="s">
        <v>566</v>
      </c>
      <c r="E57" s="392">
        <f>119*E52*E36</f>
        <v>24.654371610490834</v>
      </c>
      <c r="F57" s="393" t="s">
        <v>565</v>
      </c>
      <c r="G57" s="394"/>
      <c r="I57" s="426" t="s">
        <v>305</v>
      </c>
      <c r="J57" s="424">
        <v>4</v>
      </c>
      <c r="K57" s="424" t="s">
        <v>614</v>
      </c>
      <c r="L57" s="425">
        <v>1.6</v>
      </c>
      <c r="M57" s="425">
        <f t="shared" si="3"/>
        <v>2.5</v>
      </c>
      <c r="N57" s="425">
        <f t="shared" si="4"/>
        <v>8.0384000000000011</v>
      </c>
      <c r="O57" s="424">
        <v>1.5</v>
      </c>
      <c r="P57" s="424">
        <v>8.6999999999999993</v>
      </c>
      <c r="Q57" s="424">
        <v>147</v>
      </c>
      <c r="R57" s="424">
        <v>0.1</v>
      </c>
      <c r="S57" s="424">
        <v>0.154</v>
      </c>
      <c r="T57" s="424">
        <f t="shared" si="5"/>
        <v>-6.9999999999999994E-5</v>
      </c>
      <c r="U57" s="424">
        <v>0.16</v>
      </c>
    </row>
    <row r="58" spans="3:21" x14ac:dyDescent="0.3">
      <c r="C58" s="385"/>
      <c r="D58" s="386"/>
      <c r="E58" s="401"/>
      <c r="F58" s="388"/>
      <c r="G58" s="389"/>
      <c r="I58" s="426" t="s">
        <v>552</v>
      </c>
      <c r="J58" s="424">
        <v>6.7</v>
      </c>
      <c r="K58" s="424">
        <v>1.4</v>
      </c>
      <c r="L58" s="424">
        <v>1.4</v>
      </c>
      <c r="M58" s="425">
        <f t="shared" si="3"/>
        <v>4.7857142857142865</v>
      </c>
      <c r="N58" s="425">
        <f t="shared" si="4"/>
        <v>10.308619999999999</v>
      </c>
      <c r="O58" s="424">
        <v>1.5</v>
      </c>
      <c r="P58" s="424">
        <v>8.6999999999999993</v>
      </c>
      <c r="Q58" s="424">
        <v>147</v>
      </c>
      <c r="R58" s="424">
        <v>0.1</v>
      </c>
      <c r="S58" s="424">
        <v>0.192</v>
      </c>
      <c r="T58" s="424">
        <f t="shared" si="5"/>
        <v>-6.9999999999999994E-5</v>
      </c>
      <c r="U58" s="424">
        <v>0.19</v>
      </c>
    </row>
    <row r="59" spans="3:21" ht="28.8" x14ac:dyDescent="0.3">
      <c r="C59" s="396" t="s">
        <v>567</v>
      </c>
      <c r="D59" s="397" t="s">
        <v>568</v>
      </c>
      <c r="E59" s="398">
        <f>(-0.00219*(LN(E38))+0.014)*(E42^(-0.0207*LN(E38))+0.8147)</f>
        <v>3.6653922744502077E-2</v>
      </c>
      <c r="F59" s="399" t="s">
        <v>195</v>
      </c>
      <c r="G59" s="400"/>
      <c r="I59" s="426" t="s">
        <v>593</v>
      </c>
      <c r="J59" s="424">
        <v>11.83</v>
      </c>
      <c r="K59" s="424" t="s">
        <v>615</v>
      </c>
      <c r="L59" s="424">
        <v>1.1499999999999999</v>
      </c>
      <c r="M59" s="425">
        <f t="shared" si="3"/>
        <v>10.286956521739132</v>
      </c>
      <c r="N59" s="425">
        <f t="shared" si="4"/>
        <v>12.281462374999998</v>
      </c>
      <c r="O59" s="424">
        <v>0.5</v>
      </c>
      <c r="P59" s="424">
        <v>8.6999999999999993</v>
      </c>
      <c r="Q59" s="424">
        <v>147</v>
      </c>
      <c r="R59" s="424">
        <v>0.1</v>
      </c>
      <c r="S59" s="424">
        <v>0.27600000000000002</v>
      </c>
      <c r="T59" s="424">
        <f t="shared" si="5"/>
        <v>-6.9999999999999994E-5</v>
      </c>
      <c r="U59" s="424">
        <v>1.8</v>
      </c>
    </row>
    <row r="60" spans="3:21" ht="15" thickBot="1" x14ac:dyDescent="0.35">
      <c r="C60" s="365" t="s">
        <v>576</v>
      </c>
      <c r="D60" s="366" t="s">
        <v>571</v>
      </c>
      <c r="E60" s="367">
        <f>(E59*4/3.14)^0.5</f>
        <v>0.21608538871456862</v>
      </c>
      <c r="F60" s="368" t="s">
        <v>3</v>
      </c>
      <c r="G60" s="369"/>
      <c r="I60" s="426" t="s">
        <v>594</v>
      </c>
      <c r="J60" s="424">
        <f>6.25+3.37</f>
        <v>9.620000000000001</v>
      </c>
      <c r="K60" s="424" t="s">
        <v>616</v>
      </c>
      <c r="L60" s="424">
        <v>1.29</v>
      </c>
      <c r="M60" s="425">
        <f t="shared" si="3"/>
        <v>7.4573643410852721</v>
      </c>
      <c r="N60" s="425">
        <f t="shared" si="4"/>
        <v>12.566783970000003</v>
      </c>
      <c r="O60" s="424">
        <v>0.5</v>
      </c>
      <c r="P60" s="424">
        <v>8.6999999999999993</v>
      </c>
      <c r="Q60" s="424">
        <v>147</v>
      </c>
      <c r="R60" s="424">
        <v>0.1</v>
      </c>
      <c r="S60" s="424">
        <v>0.28100000000000003</v>
      </c>
      <c r="T60" s="424">
        <f t="shared" si="5"/>
        <v>-6.9999999999999994E-5</v>
      </c>
      <c r="U60" s="424">
        <v>1.63</v>
      </c>
    </row>
    <row r="61" spans="3:21" ht="15" thickTop="1" x14ac:dyDescent="0.3">
      <c r="I61" s="426" t="s">
        <v>299</v>
      </c>
      <c r="J61" s="424" t="s">
        <v>628</v>
      </c>
      <c r="K61" s="424" t="s">
        <v>627</v>
      </c>
      <c r="L61" s="424">
        <f>(0.7+0.6)/2</f>
        <v>0.64999999999999991</v>
      </c>
      <c r="M61" s="425">
        <f>6.5/0.65</f>
        <v>10</v>
      </c>
      <c r="N61" s="425">
        <f>2*6.5*2*3.14*L61*L61/4</f>
        <v>8.6232249999999979</v>
      </c>
      <c r="O61" s="424">
        <v>0.5</v>
      </c>
      <c r="P61" s="424">
        <v>8.6999999999999993</v>
      </c>
      <c r="Q61" s="424">
        <v>147</v>
      </c>
      <c r="R61" s="424">
        <v>0.1</v>
      </c>
      <c r="S61" s="424">
        <f>2*0.059</f>
        <v>0.11799999999999999</v>
      </c>
      <c r="T61" s="424">
        <f t="shared" si="5"/>
        <v>-6.9999999999999994E-5</v>
      </c>
      <c r="U61" s="424">
        <v>1.78</v>
      </c>
    </row>
    <row r="62" spans="3:21" x14ac:dyDescent="0.3">
      <c r="I62" s="84" t="s">
        <v>611</v>
      </c>
      <c r="J62" s="421"/>
      <c r="K62" s="422"/>
      <c r="L62" s="422"/>
      <c r="M62" s="422"/>
      <c r="N62" s="422"/>
      <c r="O62" s="422"/>
      <c r="P62" s="422"/>
      <c r="Q62" s="422"/>
      <c r="R62" s="422"/>
      <c r="S62" s="422"/>
      <c r="T62" s="423"/>
      <c r="U62" s="84">
        <f>SUM(U54:U61)</f>
        <v>6.05</v>
      </c>
    </row>
    <row r="63" spans="3:21" ht="28.2" customHeight="1" x14ac:dyDescent="0.3">
      <c r="T63" s="466" t="s">
        <v>556</v>
      </c>
      <c r="U63" s="466">
        <v>5</v>
      </c>
    </row>
    <row r="64" spans="3:21" x14ac:dyDescent="0.3">
      <c r="T64" s="466" t="s">
        <v>543</v>
      </c>
      <c r="U64" s="418">
        <f>((U62/U63)*4/3.14)^0.5</f>
        <v>1.2415318255628207</v>
      </c>
    </row>
    <row r="67" spans="4:21" ht="28.8" x14ac:dyDescent="0.3">
      <c r="D67" s="466"/>
      <c r="I67" s="420" t="s">
        <v>589</v>
      </c>
      <c r="J67" s="420" t="s">
        <v>591</v>
      </c>
      <c r="K67" s="420" t="s">
        <v>604</v>
      </c>
      <c r="L67" s="420" t="s">
        <v>302</v>
      </c>
      <c r="M67" s="420" t="s">
        <v>605</v>
      </c>
      <c r="N67" s="420" t="s">
        <v>606</v>
      </c>
      <c r="O67" s="420" t="s">
        <v>607</v>
      </c>
      <c r="P67" s="420" t="s">
        <v>608</v>
      </c>
      <c r="Q67" s="420" t="s">
        <v>609</v>
      </c>
      <c r="R67" s="420" t="s">
        <v>610</v>
      </c>
      <c r="S67" s="420" t="s">
        <v>592</v>
      </c>
      <c r="T67" s="420" t="s">
        <v>228</v>
      </c>
      <c r="U67" s="420" t="s">
        <v>612</v>
      </c>
    </row>
    <row r="68" spans="4:21" ht="25.05" customHeight="1" x14ac:dyDescent="0.3">
      <c r="D68" s="466"/>
      <c r="I68" s="426" t="s">
        <v>193</v>
      </c>
      <c r="J68" s="424">
        <v>9.5</v>
      </c>
      <c r="K68" s="424">
        <v>1.3</v>
      </c>
      <c r="L68" s="424">
        <v>1.3</v>
      </c>
      <c r="M68" s="425">
        <f t="shared" ref="M68:M74" si="6">J68/L68</f>
        <v>7.3076923076923075</v>
      </c>
      <c r="N68" s="425">
        <f>J68*3.14*L68*L68/4</f>
        <v>12.603175000000002</v>
      </c>
      <c r="O68" s="424">
        <v>0.75</v>
      </c>
      <c r="P68" s="424">
        <v>8.6999999999999993</v>
      </c>
      <c r="Q68" s="424">
        <v>147</v>
      </c>
      <c r="R68" s="424">
        <v>0.1</v>
      </c>
      <c r="S68" s="424">
        <v>0.33100000000000002</v>
      </c>
      <c r="T68" s="424">
        <v>1.2949999999999999</v>
      </c>
      <c r="U68" s="424">
        <v>0.7</v>
      </c>
    </row>
    <row r="69" spans="4:21" ht="25.05" customHeight="1" x14ac:dyDescent="0.3">
      <c r="D69" s="466"/>
      <c r="I69" s="426" t="s">
        <v>592</v>
      </c>
      <c r="J69" s="424">
        <v>4</v>
      </c>
      <c r="K69" s="424" t="s">
        <v>613</v>
      </c>
      <c r="L69" s="425">
        <v>1.58</v>
      </c>
      <c r="M69" s="425">
        <f t="shared" si="6"/>
        <v>2.5316455696202529</v>
      </c>
      <c r="N69" s="425">
        <f>J69*3.14*L69*L69/4</f>
        <v>7.8386960000000014</v>
      </c>
      <c r="O69" s="424">
        <v>0.75</v>
      </c>
      <c r="P69" s="424">
        <v>8.6999999999999993</v>
      </c>
      <c r="Q69" s="424">
        <v>147</v>
      </c>
      <c r="R69" s="424">
        <v>0.1</v>
      </c>
      <c r="S69" s="424">
        <v>0.23200000000000001</v>
      </c>
      <c r="T69" s="424">
        <v>1.2949999999999999</v>
      </c>
      <c r="U69" s="424">
        <v>0.35299999999999998</v>
      </c>
    </row>
    <row r="70" spans="4:21" ht="25.05" customHeight="1" x14ac:dyDescent="0.3">
      <c r="D70" s="466"/>
      <c r="I70" s="426" t="s">
        <v>228</v>
      </c>
      <c r="J70" s="424">
        <v>4.5</v>
      </c>
      <c r="K70" s="424">
        <v>1.4</v>
      </c>
      <c r="L70" s="424">
        <v>1.4</v>
      </c>
      <c r="M70" s="425">
        <f t="shared" si="6"/>
        <v>3.2142857142857144</v>
      </c>
      <c r="N70" s="425">
        <f>J70*3.14*L70*L70/4</f>
        <v>6.9236999999999993</v>
      </c>
      <c r="O70" s="424">
        <v>0.75</v>
      </c>
      <c r="P70" s="424">
        <v>8.6999999999999993</v>
      </c>
      <c r="Q70" s="424">
        <v>147</v>
      </c>
      <c r="R70" s="424">
        <v>0.1</v>
      </c>
      <c r="S70" s="424">
        <v>0.21099999999999999</v>
      </c>
      <c r="T70" s="424">
        <v>1.2949999999999999</v>
      </c>
      <c r="U70" s="424">
        <v>0.35</v>
      </c>
    </row>
    <row r="71" spans="4:21" ht="25.05" customHeight="1" x14ac:dyDescent="0.3">
      <c r="D71" s="466"/>
      <c r="I71" s="426" t="s">
        <v>305</v>
      </c>
      <c r="J71" s="424">
        <v>4</v>
      </c>
      <c r="K71" s="424" t="s">
        <v>614</v>
      </c>
      <c r="L71" s="425">
        <v>1.6</v>
      </c>
      <c r="M71" s="425">
        <f t="shared" si="6"/>
        <v>2.5</v>
      </c>
      <c r="N71" s="425">
        <f t="shared" ref="N71:N72" si="7">J71*3.14*L71*L71/4</f>
        <v>8.0384000000000011</v>
      </c>
      <c r="O71" s="424">
        <v>0.75</v>
      </c>
      <c r="P71" s="424">
        <v>8.6999999999999993</v>
      </c>
      <c r="Q71" s="424">
        <v>147</v>
      </c>
      <c r="R71" s="424">
        <v>0.1</v>
      </c>
      <c r="S71" s="424">
        <v>0.23599999999999999</v>
      </c>
      <c r="T71" s="424">
        <v>1.2949999999999999</v>
      </c>
      <c r="U71" s="424">
        <v>0.35799999999999998</v>
      </c>
    </row>
    <row r="72" spans="4:21" ht="25.05" customHeight="1" x14ac:dyDescent="0.3">
      <c r="D72" s="466"/>
      <c r="I72" s="426" t="s">
        <v>552</v>
      </c>
      <c r="J72" s="424">
        <v>5.6</v>
      </c>
      <c r="K72" s="424">
        <v>1.4</v>
      </c>
      <c r="L72" s="424">
        <v>1.4</v>
      </c>
      <c r="M72" s="425">
        <f t="shared" si="6"/>
        <v>4</v>
      </c>
      <c r="N72" s="425">
        <f t="shared" si="7"/>
        <v>8.6161599999999989</v>
      </c>
      <c r="O72" s="424">
        <v>0.75</v>
      </c>
      <c r="P72" s="424">
        <v>8.6999999999999993</v>
      </c>
      <c r="Q72" s="424">
        <v>147</v>
      </c>
      <c r="R72" s="424">
        <v>0.1</v>
      </c>
      <c r="S72" s="424">
        <v>0.249</v>
      </c>
      <c r="T72" s="424">
        <v>1.2949999999999999</v>
      </c>
      <c r="U72" s="424">
        <v>0.443</v>
      </c>
    </row>
    <row r="73" spans="4:21" ht="25.05" customHeight="1" x14ac:dyDescent="0.3">
      <c r="D73" s="466"/>
      <c r="I73" s="426" t="s">
        <v>593</v>
      </c>
      <c r="J73" s="424">
        <v>11.8</v>
      </c>
      <c r="K73" s="424" t="s">
        <v>615</v>
      </c>
      <c r="L73" s="424">
        <v>1.1499999999999999</v>
      </c>
      <c r="M73" s="425">
        <f t="shared" si="6"/>
        <v>10.260869565217392</v>
      </c>
      <c r="N73" s="425">
        <f>J73*3.14*L73*L73/4</f>
        <v>12.250317500000001</v>
      </c>
      <c r="O73" s="424">
        <v>0.75</v>
      </c>
      <c r="P73" s="424">
        <v>8.6999999999999993</v>
      </c>
      <c r="Q73" s="424">
        <v>147</v>
      </c>
      <c r="R73" s="424">
        <v>0.1</v>
      </c>
      <c r="S73" s="424">
        <v>0.32400000000000001</v>
      </c>
      <c r="T73" s="424">
        <v>1.2949999999999999</v>
      </c>
      <c r="U73" s="424">
        <v>0.749</v>
      </c>
    </row>
    <row r="74" spans="4:21" ht="25.05" customHeight="1" x14ac:dyDescent="0.3">
      <c r="D74" s="466"/>
      <c r="I74" s="426" t="s">
        <v>594</v>
      </c>
      <c r="J74" s="424">
        <v>9</v>
      </c>
      <c r="K74" s="424" t="s">
        <v>616</v>
      </c>
      <c r="L74" s="424">
        <v>1.29</v>
      </c>
      <c r="M74" s="425">
        <f t="shared" si="6"/>
        <v>6.9767441860465116</v>
      </c>
      <c r="N74" s="425">
        <f>J74*3.14*L74*L74/4</f>
        <v>11.756866500000001</v>
      </c>
      <c r="O74" s="424">
        <v>0.75</v>
      </c>
      <c r="P74" s="424">
        <v>8.6999999999999993</v>
      </c>
      <c r="Q74" s="424">
        <v>147</v>
      </c>
      <c r="R74" s="424">
        <v>0.1</v>
      </c>
      <c r="S74" s="424">
        <v>0.314</v>
      </c>
      <c r="T74" s="424">
        <v>1.2949999999999999</v>
      </c>
      <c r="U74" s="424">
        <v>0.65800000000000003</v>
      </c>
    </row>
    <row r="75" spans="4:21" ht="25.05" customHeight="1" x14ac:dyDescent="0.3">
      <c r="D75" s="466"/>
      <c r="I75" s="84" t="s">
        <v>611</v>
      </c>
      <c r="J75" s="579" t="s">
        <v>629</v>
      </c>
      <c r="K75" s="580"/>
      <c r="L75" s="580"/>
      <c r="M75" s="580"/>
      <c r="N75" s="580"/>
      <c r="O75" s="580"/>
      <c r="P75" s="580"/>
      <c r="Q75" s="580"/>
      <c r="R75" s="580"/>
      <c r="S75" s="580"/>
      <c r="T75" s="581"/>
      <c r="U75" s="444">
        <f>SUM(U68:U74)</f>
        <v>3.6110000000000002</v>
      </c>
    </row>
    <row r="76" spans="4:21" x14ac:dyDescent="0.3">
      <c r="D76" s="466"/>
      <c r="T76" s="466" t="s">
        <v>556</v>
      </c>
      <c r="U76" s="466">
        <v>4</v>
      </c>
    </row>
    <row r="77" spans="4:21" x14ac:dyDescent="0.3">
      <c r="D77" s="466"/>
      <c r="Q77" s="418">
        <f>U75/4</f>
        <v>0.90275000000000005</v>
      </c>
      <c r="R77" s="418"/>
      <c r="S77" s="418">
        <f>U75/0.9</f>
        <v>4.0122222222222224</v>
      </c>
      <c r="T77" s="466" t="s">
        <v>543</v>
      </c>
      <c r="U77" s="418">
        <f>((U75/U76)*4/3.14)^0.5</f>
        <v>1.0723805294763609</v>
      </c>
    </row>
    <row r="81" spans="4:36" ht="35.4" customHeight="1" x14ac:dyDescent="0.3">
      <c r="W81" s="420" t="s">
        <v>589</v>
      </c>
      <c r="X81" s="420" t="s">
        <v>591</v>
      </c>
      <c r="Y81" s="420" t="s">
        <v>686</v>
      </c>
      <c r="Z81" s="420" t="s">
        <v>687</v>
      </c>
      <c r="AA81" s="420" t="s">
        <v>302</v>
      </c>
      <c r="AB81" s="420" t="s">
        <v>605</v>
      </c>
      <c r="AC81" s="420" t="s">
        <v>606</v>
      </c>
      <c r="AD81" s="420" t="s">
        <v>607</v>
      </c>
      <c r="AE81" s="420" t="s">
        <v>608</v>
      </c>
      <c r="AF81" s="420" t="s">
        <v>609</v>
      </c>
      <c r="AG81" s="420" t="s">
        <v>610</v>
      </c>
      <c r="AH81" s="420" t="s">
        <v>592</v>
      </c>
      <c r="AI81" s="420" t="s">
        <v>228</v>
      </c>
      <c r="AJ81" s="420" t="s">
        <v>612</v>
      </c>
    </row>
    <row r="82" spans="4:36" ht="34.950000000000003" customHeight="1" thickBot="1" x14ac:dyDescent="0.35">
      <c r="D82" s="466" t="s">
        <v>678</v>
      </c>
      <c r="E82" s="466" t="s">
        <v>679</v>
      </c>
      <c r="F82" s="466" t="s">
        <v>680</v>
      </c>
      <c r="G82" s="418">
        <f>D85+D89+D93+D96</f>
        <v>8.0547907999999993</v>
      </c>
      <c r="W82" s="426" t="s">
        <v>688</v>
      </c>
      <c r="X82" s="424">
        <v>1.76</v>
      </c>
      <c r="Y82" s="424">
        <v>1.27</v>
      </c>
      <c r="Z82" s="424">
        <v>0.88</v>
      </c>
      <c r="AA82" s="425">
        <f>(4*(Y82*Z82)/3.14)^0.5</f>
        <v>1.1931866021356103</v>
      </c>
      <c r="AB82" s="425">
        <f>X82/AA82</f>
        <v>1.4750417050022901</v>
      </c>
      <c r="AC82" s="425">
        <f>X82*Y82*Z82</f>
        <v>1.9669759999999998</v>
      </c>
      <c r="AD82" s="424">
        <v>0.75</v>
      </c>
      <c r="AE82" s="424">
        <v>8.6999999999999993</v>
      </c>
      <c r="AF82" s="424">
        <v>147</v>
      </c>
      <c r="AG82" s="424">
        <v>0.1</v>
      </c>
      <c r="AH82" s="424">
        <v>8.2000000000000003E-2</v>
      </c>
      <c r="AI82" s="424">
        <v>1.29</v>
      </c>
      <c r="AJ82" s="424">
        <v>9.9000000000000005E-2</v>
      </c>
    </row>
    <row r="83" spans="4:36" ht="34.950000000000003" customHeight="1" thickTop="1" x14ac:dyDescent="0.3">
      <c r="D83" s="467"/>
      <c r="E83" s="468" t="s">
        <v>305</v>
      </c>
      <c r="F83" s="468" t="s">
        <v>299</v>
      </c>
      <c r="G83" s="465"/>
      <c r="W83" s="426" t="s">
        <v>689</v>
      </c>
      <c r="X83" s="424">
        <v>0.82</v>
      </c>
      <c r="Y83" s="424">
        <v>0.63</v>
      </c>
      <c r="Z83" s="424">
        <v>0.88</v>
      </c>
      <c r="AA83" s="425">
        <f>(4*(Y83*Z83)/3.14)^0.5</f>
        <v>0.84038207870977388</v>
      </c>
      <c r="AB83" s="425">
        <f t="shared" ref="AB83:AB85" si="8">X83/AA83</f>
        <v>0.97574665235476432</v>
      </c>
      <c r="AC83" s="425">
        <f>X83*Y83*Z83</f>
        <v>0.45460799999999996</v>
      </c>
      <c r="AD83" s="424">
        <v>0.75</v>
      </c>
      <c r="AE83" s="424">
        <v>8.6999999999999993</v>
      </c>
      <c r="AF83" s="424">
        <v>147</v>
      </c>
      <c r="AG83" s="424">
        <v>0.1</v>
      </c>
      <c r="AH83" s="424">
        <v>2.7E-2</v>
      </c>
      <c r="AI83" s="424">
        <v>1.29</v>
      </c>
      <c r="AJ83" s="424">
        <v>2.7E-2</v>
      </c>
    </row>
    <row r="84" spans="4:36" ht="28.8" x14ac:dyDescent="0.3">
      <c r="D84" s="469" t="s">
        <v>620</v>
      </c>
      <c r="E84" s="470">
        <v>1.73</v>
      </c>
      <c r="F84" s="470">
        <v>0.8</v>
      </c>
      <c r="G84" s="471"/>
      <c r="W84" s="426" t="s">
        <v>690</v>
      </c>
      <c r="X84" s="424">
        <v>0.84799999999999998</v>
      </c>
      <c r="Y84" s="424">
        <v>0.31</v>
      </c>
      <c r="Z84" s="424">
        <v>0.88</v>
      </c>
      <c r="AA84" s="425">
        <f>(4*(Y84*Z84)/3.14)^0.5</f>
        <v>0.58950481216600681</v>
      </c>
      <c r="AB84" s="425">
        <f t="shared" si="8"/>
        <v>1.4384954668719481</v>
      </c>
      <c r="AC84" s="425">
        <f>X84*Y84*Z84</f>
        <v>0.2313344</v>
      </c>
      <c r="AD84" s="424">
        <v>0.75</v>
      </c>
      <c r="AE84" s="424">
        <v>8.6999999999999993</v>
      </c>
      <c r="AF84" s="424">
        <v>147</v>
      </c>
      <c r="AG84" s="424">
        <v>0.1</v>
      </c>
      <c r="AH84" s="424">
        <v>1.6E-2</v>
      </c>
      <c r="AI84" s="424">
        <v>1.29</v>
      </c>
      <c r="AJ84" s="424">
        <v>0.02</v>
      </c>
    </row>
    <row r="85" spans="4:36" x14ac:dyDescent="0.3">
      <c r="D85" s="469">
        <f>3.14*E84*E84/4*F84</f>
        <v>1.8795412</v>
      </c>
      <c r="E85" s="470"/>
      <c r="F85" s="470"/>
      <c r="G85" s="471" t="s">
        <v>681</v>
      </c>
      <c r="W85" s="426" t="s">
        <v>691</v>
      </c>
      <c r="X85" s="424">
        <v>1.43</v>
      </c>
      <c r="Y85" s="424">
        <v>0.31</v>
      </c>
      <c r="Z85" s="424">
        <v>0.88</v>
      </c>
      <c r="AA85" s="425">
        <f t="shared" ref="AA85" si="9">(4*(Y85*Z85)/3.14)^0.5</f>
        <v>0.58950481216600681</v>
      </c>
      <c r="AB85" s="425">
        <f t="shared" si="8"/>
        <v>2.4257647613524593</v>
      </c>
      <c r="AC85" s="425">
        <f>X85*Y85*Z85</f>
        <v>0.39010399999999995</v>
      </c>
      <c r="AD85" s="424">
        <v>0.75</v>
      </c>
      <c r="AE85" s="424">
        <v>8.6999999999999993</v>
      </c>
      <c r="AF85" s="424">
        <v>147</v>
      </c>
      <c r="AG85" s="424">
        <v>0.1</v>
      </c>
      <c r="AH85" s="424">
        <v>2.4E-2</v>
      </c>
      <c r="AI85" s="424">
        <v>1.29</v>
      </c>
      <c r="AJ85" s="424">
        <v>3.5999999999999997E-2</v>
      </c>
    </row>
    <row r="86" spans="4:36" x14ac:dyDescent="0.3">
      <c r="D86" s="472"/>
      <c r="E86" s="473"/>
      <c r="F86" s="473"/>
      <c r="G86" s="471"/>
      <c r="W86" s="426" t="s">
        <v>692</v>
      </c>
      <c r="X86" s="424">
        <v>2.64</v>
      </c>
      <c r="Y86" s="424">
        <v>0.31</v>
      </c>
      <c r="Z86" s="424">
        <v>0.88</v>
      </c>
      <c r="AA86" s="425">
        <f>(4*(Y86*Z86)/3.14)^0.5</f>
        <v>0.58950481216600681</v>
      </c>
      <c r="AB86" s="425">
        <f>X86/AA86</f>
        <v>4.4783349440353097</v>
      </c>
      <c r="AC86" s="425">
        <f>X86*Y86*Z86</f>
        <v>0.72019200000000005</v>
      </c>
      <c r="AD86" s="424">
        <v>0.75</v>
      </c>
      <c r="AE86" s="424">
        <v>8.6999999999999993</v>
      </c>
      <c r="AF86" s="424">
        <v>147</v>
      </c>
      <c r="AG86" s="424">
        <v>0.1</v>
      </c>
      <c r="AH86" s="424">
        <v>2.8000000000000001E-2</v>
      </c>
      <c r="AI86" s="424">
        <v>1.29</v>
      </c>
      <c r="AJ86" s="424">
        <v>5.2999999999999999E-2</v>
      </c>
    </row>
    <row r="87" spans="4:36" ht="18" x14ac:dyDescent="0.3">
      <c r="D87" s="469"/>
      <c r="E87" s="470" t="s">
        <v>305</v>
      </c>
      <c r="F87" s="470" t="s">
        <v>299</v>
      </c>
      <c r="G87" s="474"/>
      <c r="W87" s="84" t="s">
        <v>611</v>
      </c>
      <c r="X87" s="421"/>
      <c r="Y87" s="422"/>
      <c r="Z87" s="422"/>
      <c r="AA87" s="422"/>
      <c r="AB87" s="422"/>
      <c r="AC87" s="422"/>
      <c r="AD87" s="422"/>
      <c r="AE87" s="422"/>
      <c r="AF87" s="422"/>
      <c r="AG87" s="422"/>
      <c r="AH87" s="422"/>
      <c r="AI87" s="423"/>
      <c r="AJ87" s="478">
        <f>SUM(AJ82:AJ86)</f>
        <v>0.23499999999999999</v>
      </c>
    </row>
    <row r="88" spans="4:36" ht="28.8" x14ac:dyDescent="0.3">
      <c r="D88" s="469" t="s">
        <v>620</v>
      </c>
      <c r="E88" s="470">
        <v>0</v>
      </c>
      <c r="F88" s="470">
        <v>0</v>
      </c>
      <c r="G88" s="474"/>
      <c r="I88" s="420" t="s">
        <v>621</v>
      </c>
      <c r="J88" s="420" t="s">
        <v>622</v>
      </c>
      <c r="K88" s="420" t="s">
        <v>623</v>
      </c>
      <c r="L88" s="420" t="s">
        <v>302</v>
      </c>
      <c r="M88" s="420" t="s">
        <v>624</v>
      </c>
      <c r="N88" s="420" t="s">
        <v>606</v>
      </c>
      <c r="O88" s="420" t="s">
        <v>607</v>
      </c>
      <c r="P88" s="420" t="s">
        <v>608</v>
      </c>
      <c r="Q88" s="420" t="s">
        <v>609</v>
      </c>
      <c r="R88" s="420" t="s">
        <v>610</v>
      </c>
      <c r="S88" s="420" t="s">
        <v>592</v>
      </c>
      <c r="T88" s="420" t="s">
        <v>228</v>
      </c>
      <c r="U88" s="420" t="s">
        <v>612</v>
      </c>
    </row>
    <row r="89" spans="4:36" x14ac:dyDescent="0.3">
      <c r="D89" s="469">
        <f>3.14*E88*E88/4*F88</f>
        <v>0</v>
      </c>
      <c r="E89" s="470"/>
      <c r="F89" s="470"/>
      <c r="G89" s="474" t="s">
        <v>682</v>
      </c>
      <c r="I89" s="426" t="s">
        <v>277</v>
      </c>
      <c r="J89" s="424">
        <v>1</v>
      </c>
      <c r="K89" s="424">
        <v>0.87</v>
      </c>
      <c r="L89" s="424">
        <v>1.3</v>
      </c>
      <c r="M89" s="425">
        <f>J89/K89</f>
        <v>1.1494252873563218</v>
      </c>
      <c r="N89" s="425">
        <f>N15</f>
        <v>8.9531866352666682</v>
      </c>
      <c r="O89" s="424">
        <v>0.75</v>
      </c>
      <c r="P89" s="424">
        <v>8.6999999999999993</v>
      </c>
      <c r="Q89" s="424">
        <v>147</v>
      </c>
      <c r="R89" s="424">
        <v>0.1</v>
      </c>
      <c r="S89" s="424">
        <v>0.25600000000000001</v>
      </c>
      <c r="T89" s="424">
        <v>1.29</v>
      </c>
      <c r="U89" s="424">
        <v>0.27600000000000002</v>
      </c>
    </row>
    <row r="90" spans="4:36" x14ac:dyDescent="0.3">
      <c r="D90" s="469"/>
      <c r="E90" s="470"/>
      <c r="F90" s="470"/>
      <c r="G90" s="474"/>
    </row>
    <row r="91" spans="4:36" x14ac:dyDescent="0.3">
      <c r="D91" s="469"/>
      <c r="E91" s="470" t="s">
        <v>618</v>
      </c>
      <c r="F91" s="470" t="s">
        <v>619</v>
      </c>
      <c r="G91" s="474" t="s">
        <v>299</v>
      </c>
      <c r="M91" s="466">
        <f>(U89/0.9)*4/3.14</f>
        <v>0.39065817409766457</v>
      </c>
      <c r="U91" s="466">
        <v>0.28699999999999998</v>
      </c>
    </row>
    <row r="92" spans="4:36" x14ac:dyDescent="0.3">
      <c r="D92" s="469" t="s">
        <v>617</v>
      </c>
      <c r="E92" s="470">
        <f>1.73/2</f>
        <v>0.86499999999999999</v>
      </c>
      <c r="F92" s="470">
        <f>1.4/2</f>
        <v>0.7</v>
      </c>
      <c r="G92" s="474">
        <v>2</v>
      </c>
      <c r="M92" s="466">
        <f>M91^0.5</f>
        <v>0.62502653871468894</v>
      </c>
      <c r="U92" s="466">
        <v>0.27600000000000002</v>
      </c>
    </row>
    <row r="93" spans="4:36" x14ac:dyDescent="0.3">
      <c r="D93" s="469">
        <f>((3.14/3)*G92*(E92^2+E92*F92+F92^2))</f>
        <v>3.8595309999999996</v>
      </c>
      <c r="E93" s="470"/>
      <c r="F93" s="470"/>
      <c r="G93" s="474" t="s">
        <v>683</v>
      </c>
      <c r="S93" s="466">
        <f>0.26/0.287</f>
        <v>0.9059233449477353</v>
      </c>
      <c r="U93" s="466">
        <f>U92+U91</f>
        <v>0.56299999999999994</v>
      </c>
    </row>
    <row r="94" spans="4:36" ht="28.8" x14ac:dyDescent="0.3">
      <c r="D94" s="469"/>
      <c r="E94" s="470" t="s">
        <v>618</v>
      </c>
      <c r="F94" s="470" t="s">
        <v>619</v>
      </c>
      <c r="G94" s="474" t="s">
        <v>299</v>
      </c>
      <c r="N94" s="466">
        <v>0.35</v>
      </c>
      <c r="U94" s="466">
        <f>U93*4/3.14</f>
        <v>0.71719745222929931</v>
      </c>
      <c r="W94" s="420" t="s">
        <v>589</v>
      </c>
      <c r="X94" s="420" t="s">
        <v>591</v>
      </c>
      <c r="Y94" s="420" t="s">
        <v>686</v>
      </c>
      <c r="Z94" s="420" t="s">
        <v>693</v>
      </c>
      <c r="AA94" s="420" t="s">
        <v>302</v>
      </c>
      <c r="AB94" s="420" t="s">
        <v>605</v>
      </c>
      <c r="AC94" s="420" t="s">
        <v>606</v>
      </c>
      <c r="AD94" s="420" t="s">
        <v>607</v>
      </c>
      <c r="AE94" s="420" t="s">
        <v>608</v>
      </c>
      <c r="AF94" s="420" t="s">
        <v>609</v>
      </c>
      <c r="AG94" s="420" t="s">
        <v>610</v>
      </c>
      <c r="AH94" s="420" t="s">
        <v>592</v>
      </c>
      <c r="AI94" s="420" t="s">
        <v>228</v>
      </c>
      <c r="AJ94" s="420" t="s">
        <v>612</v>
      </c>
    </row>
    <row r="95" spans="4:36" x14ac:dyDescent="0.3">
      <c r="D95" s="469" t="s">
        <v>617</v>
      </c>
      <c r="E95" s="470">
        <f>1.73/2</f>
        <v>0.86499999999999999</v>
      </c>
      <c r="F95" s="470">
        <f>1.4/2</f>
        <v>0.7</v>
      </c>
      <c r="G95" s="474">
        <v>1.2</v>
      </c>
      <c r="N95" s="466">
        <f>N94*4</f>
        <v>1.4</v>
      </c>
      <c r="U95" s="466">
        <f>U94^0.5</f>
        <v>0.8468751101722729</v>
      </c>
      <c r="W95" s="426">
        <v>1</v>
      </c>
      <c r="X95" s="424">
        <v>5.45</v>
      </c>
      <c r="Y95" s="424">
        <v>1</v>
      </c>
      <c r="Z95" s="424">
        <v>0.83</v>
      </c>
      <c r="AA95" s="425">
        <f>(4*(Y95*Z95)/3.14)^0.5</f>
        <v>1.0282630211985313</v>
      </c>
      <c r="AB95" s="425">
        <f>X95/AA95</f>
        <v>5.3002003258344779</v>
      </c>
      <c r="AC95" s="425">
        <f>X95*Y95*Z95</f>
        <v>4.5235000000000003</v>
      </c>
      <c r="AD95" s="424">
        <v>0.8</v>
      </c>
      <c r="AE95" s="424">
        <v>8.6999999999999993</v>
      </c>
      <c r="AF95" s="424">
        <v>147</v>
      </c>
      <c r="AG95" s="424">
        <v>0.1</v>
      </c>
      <c r="AH95" s="424">
        <v>0.14899999999999999</v>
      </c>
      <c r="AI95" s="424">
        <v>1.17</v>
      </c>
      <c r="AJ95" s="424">
        <v>0.27</v>
      </c>
    </row>
    <row r="96" spans="4:36" ht="15" thickBot="1" x14ac:dyDescent="0.35">
      <c r="D96" s="475">
        <f>((3.14/3)*G95*(E95^2+E95*F95+F95^2))</f>
        <v>2.3157185999999998</v>
      </c>
      <c r="E96" s="476"/>
      <c r="F96" s="476"/>
      <c r="G96" s="477" t="s">
        <v>684</v>
      </c>
      <c r="N96" s="466">
        <f>N95/3.14</f>
        <v>0.44585987261146492</v>
      </c>
      <c r="W96" s="426">
        <v>1</v>
      </c>
      <c r="X96" s="424">
        <v>5.45</v>
      </c>
      <c r="Y96" s="424">
        <v>1</v>
      </c>
      <c r="Z96" s="424">
        <v>0.83</v>
      </c>
      <c r="AA96" s="425">
        <f>(4*(Y96*Z96)/3.14)^0.5</f>
        <v>1.0282630211985313</v>
      </c>
      <c r="AB96" s="425">
        <f>X96/AA96</f>
        <v>5.3002003258344779</v>
      </c>
      <c r="AC96" s="425">
        <f>X96*Y96*Z96</f>
        <v>4.5235000000000003</v>
      </c>
      <c r="AD96" s="424">
        <v>0.8</v>
      </c>
      <c r="AE96" s="424">
        <v>8.6999999999999993</v>
      </c>
      <c r="AF96" s="424">
        <v>147</v>
      </c>
      <c r="AG96" s="424">
        <v>0.1</v>
      </c>
      <c r="AH96" s="424">
        <v>0.14899999999999999</v>
      </c>
      <c r="AI96" s="424">
        <v>1.17</v>
      </c>
      <c r="AJ96" s="424">
        <v>0.27</v>
      </c>
    </row>
    <row r="97" spans="9:38" ht="15" thickTop="1" x14ac:dyDescent="0.3">
      <c r="N97" s="466">
        <f>N96^0.5</f>
        <v>0.66772739393517844</v>
      </c>
      <c r="W97" s="426">
        <v>2</v>
      </c>
      <c r="X97" s="424">
        <f>2.3+2.9+0.53</f>
        <v>5.7299999999999995</v>
      </c>
      <c r="Y97" s="424">
        <v>1</v>
      </c>
      <c r="Z97" s="424">
        <v>1.2</v>
      </c>
      <c r="AA97" s="425">
        <f t="shared" ref="AA97:AA99" si="10">(4*(Y97*Z97)/3.14)^0.5</f>
        <v>1.2363908849478653</v>
      </c>
      <c r="AB97" s="425">
        <f>X97/AA97</f>
        <v>4.6344566833664542</v>
      </c>
      <c r="AC97" s="425">
        <f t="shared" ref="AC97:AC99" si="11">X97*Y97*Z97</f>
        <v>6.8759999999999994</v>
      </c>
      <c r="AD97" s="424">
        <v>0.8</v>
      </c>
      <c r="AE97" s="424">
        <v>8.6999999999999993</v>
      </c>
      <c r="AF97" s="424">
        <v>147</v>
      </c>
      <c r="AG97" s="424">
        <v>0.1</v>
      </c>
      <c r="AH97" s="424">
        <v>0.20300000000000001</v>
      </c>
      <c r="AI97" s="424">
        <v>1.29</v>
      </c>
      <c r="AJ97" s="424">
        <v>0.36</v>
      </c>
    </row>
    <row r="98" spans="9:38" x14ac:dyDescent="0.3">
      <c r="W98" s="426">
        <v>2</v>
      </c>
      <c r="X98" s="424">
        <f>X97</f>
        <v>5.7299999999999995</v>
      </c>
      <c r="Y98" s="424">
        <f>Y97</f>
        <v>1</v>
      </c>
      <c r="Z98" s="424">
        <f>Z97</f>
        <v>1.2</v>
      </c>
      <c r="AA98" s="425">
        <f t="shared" si="10"/>
        <v>1.2363908849478653</v>
      </c>
      <c r="AB98" s="425">
        <f t="shared" ref="AB98:AB99" si="12">X98/AA98</f>
        <v>4.6344566833664542</v>
      </c>
      <c r="AC98" s="425">
        <f t="shared" si="11"/>
        <v>6.8759999999999994</v>
      </c>
      <c r="AD98" s="424">
        <v>0.8</v>
      </c>
      <c r="AE98" s="424">
        <v>8.6999999999999993</v>
      </c>
      <c r="AF98" s="424">
        <v>147</v>
      </c>
      <c r="AG98" s="424">
        <v>0.1</v>
      </c>
      <c r="AH98" s="424">
        <v>0.20300000000000001</v>
      </c>
      <c r="AI98" s="424">
        <v>1.29</v>
      </c>
      <c r="AJ98" s="424">
        <v>0.36</v>
      </c>
    </row>
    <row r="99" spans="9:38" x14ac:dyDescent="0.3">
      <c r="W99" s="426">
        <v>3</v>
      </c>
      <c r="X99" s="424">
        <v>1.95</v>
      </c>
      <c r="Y99" s="424">
        <v>1.3</v>
      </c>
      <c r="Z99" s="424">
        <v>1.8</v>
      </c>
      <c r="AA99" s="425">
        <f t="shared" si="10"/>
        <v>1.7265259105339901</v>
      </c>
      <c r="AB99" s="425">
        <f t="shared" si="12"/>
        <v>1.1294356998076516</v>
      </c>
      <c r="AC99" s="425">
        <f t="shared" si="11"/>
        <v>4.5630000000000006</v>
      </c>
      <c r="AD99" s="424">
        <v>0.8</v>
      </c>
      <c r="AE99" s="424">
        <v>8.6999999999999993</v>
      </c>
      <c r="AF99" s="424">
        <v>147</v>
      </c>
      <c r="AG99" s="424">
        <v>0.1</v>
      </c>
      <c r="AH99" s="424">
        <v>0.14899999999999999</v>
      </c>
      <c r="AI99" s="424">
        <v>1.29</v>
      </c>
      <c r="AJ99" s="424">
        <v>0.15</v>
      </c>
    </row>
    <row r="100" spans="9:38" x14ac:dyDescent="0.3">
      <c r="W100" s="426">
        <v>4</v>
      </c>
      <c r="X100" s="424">
        <v>7.5</v>
      </c>
      <c r="Y100" s="424" t="s">
        <v>694</v>
      </c>
      <c r="Z100" s="424" t="s">
        <v>694</v>
      </c>
      <c r="AA100" s="425">
        <v>1.4</v>
      </c>
      <c r="AB100" s="425">
        <f>X100/AA100</f>
        <v>5.3571428571428577</v>
      </c>
      <c r="AC100" s="425">
        <f>X100*3.14*AA100*AA100/4</f>
        <v>11.539499999999999</v>
      </c>
      <c r="AD100" s="424">
        <v>0.8</v>
      </c>
      <c r="AE100" s="424">
        <v>8.6999999999999993</v>
      </c>
      <c r="AF100" s="424">
        <v>147</v>
      </c>
      <c r="AG100" s="424">
        <v>0.1</v>
      </c>
      <c r="AH100" s="424">
        <v>0.29899999999999999</v>
      </c>
      <c r="AI100" s="424">
        <v>1.29</v>
      </c>
      <c r="AJ100" s="424">
        <v>0.55000000000000004</v>
      </c>
    </row>
    <row r="101" spans="9:38" ht="18" x14ac:dyDescent="0.3">
      <c r="W101" s="84" t="s">
        <v>611</v>
      </c>
      <c r="X101" s="421"/>
      <c r="Y101" s="422"/>
      <c r="Z101" s="422"/>
      <c r="AA101" s="422"/>
      <c r="AB101" s="422"/>
      <c r="AC101" s="422"/>
      <c r="AD101" s="422"/>
      <c r="AE101" s="422"/>
      <c r="AF101" s="422"/>
      <c r="AG101" s="422"/>
      <c r="AH101" s="422"/>
      <c r="AI101" s="423"/>
      <c r="AJ101" s="478">
        <f>SUM(AJ95:AJ100)</f>
        <v>1.96</v>
      </c>
      <c r="AL101" s="466">
        <f>AJ101+6*U89</f>
        <v>3.6160000000000001</v>
      </c>
    </row>
    <row r="102" spans="9:38" x14ac:dyDescent="0.3">
      <c r="AL102" s="479">
        <f>AL101/6</f>
        <v>0.60266666666666668</v>
      </c>
    </row>
    <row r="103" spans="9:38" x14ac:dyDescent="0.3">
      <c r="AL103" s="466">
        <f>AL102*4</f>
        <v>2.4106666666666667</v>
      </c>
    </row>
    <row r="104" spans="9:38" ht="28.8" x14ac:dyDescent="0.3">
      <c r="I104" s="420" t="s">
        <v>589</v>
      </c>
      <c r="J104" s="420" t="s">
        <v>591</v>
      </c>
      <c r="K104" s="420" t="s">
        <v>302</v>
      </c>
      <c r="L104" s="420" t="s">
        <v>695</v>
      </c>
      <c r="M104" s="420" t="s">
        <v>605</v>
      </c>
      <c r="N104" s="420" t="s">
        <v>606</v>
      </c>
      <c r="O104" s="420" t="s">
        <v>607</v>
      </c>
      <c r="P104" s="420" t="s">
        <v>608</v>
      </c>
      <c r="Q104" s="420" t="s">
        <v>609</v>
      </c>
      <c r="R104" s="420" t="s">
        <v>610</v>
      </c>
      <c r="S104" s="420" t="s">
        <v>592</v>
      </c>
      <c r="T104" s="420" t="s">
        <v>228</v>
      </c>
      <c r="U104" s="420" t="s">
        <v>612</v>
      </c>
      <c r="AH104" s="466">
        <v>0.49</v>
      </c>
      <c r="AJ104" s="466">
        <f>AJ101/6</f>
        <v>0.32666666666666666</v>
      </c>
      <c r="AL104" s="466">
        <f>AL103/3.14</f>
        <v>0.767728237791932</v>
      </c>
    </row>
    <row r="105" spans="9:38" x14ac:dyDescent="0.3">
      <c r="I105" s="426">
        <v>1</v>
      </c>
      <c r="J105" s="424">
        <v>5.7</v>
      </c>
      <c r="K105" s="424">
        <v>0.4</v>
      </c>
      <c r="L105" s="424">
        <v>6</v>
      </c>
      <c r="M105" s="425">
        <f>J105/K105</f>
        <v>14.25</v>
      </c>
      <c r="N105" s="425">
        <v>0.72</v>
      </c>
      <c r="O105" s="424">
        <v>1.5</v>
      </c>
      <c r="P105" s="424">
        <v>8.6999999999999993</v>
      </c>
      <c r="Q105" s="424">
        <v>147</v>
      </c>
      <c r="R105" s="424">
        <v>0.1</v>
      </c>
      <c r="S105" s="424">
        <v>2.5999999999999999E-2</v>
      </c>
      <c r="T105" s="424">
        <f>-0.00007</f>
        <v>-6.9999999999999994E-5</v>
      </c>
      <c r="U105" s="424">
        <v>2.5999999999999999E-2</v>
      </c>
      <c r="AH105" s="466">
        <f>AH104*4</f>
        <v>1.96</v>
      </c>
      <c r="AJ105" s="466">
        <f>AJ104*2</f>
        <v>0.65333333333333332</v>
      </c>
      <c r="AL105" s="466">
        <f>AL104^0.5</f>
        <v>0.87620102590212257</v>
      </c>
    </row>
    <row r="106" spans="9:38" x14ac:dyDescent="0.3">
      <c r="I106" s="426">
        <v>2</v>
      </c>
      <c r="J106" s="424">
        <v>2.2999999999999998</v>
      </c>
      <c r="K106" s="425">
        <f>((N106/J106)*4/3.14)^0.5</f>
        <v>1.3763037926286434</v>
      </c>
      <c r="L106" s="425">
        <v>1</v>
      </c>
      <c r="M106" s="425">
        <f>J106/K106</f>
        <v>1.6711426738185191</v>
      </c>
      <c r="N106" s="425">
        <v>3.42</v>
      </c>
      <c r="O106" s="424">
        <v>1.5</v>
      </c>
      <c r="P106" s="424">
        <v>8.6999999999999993</v>
      </c>
      <c r="Q106" s="424">
        <v>147</v>
      </c>
      <c r="R106" s="424">
        <v>0.1</v>
      </c>
      <c r="S106" s="424">
        <v>0.17299999999999999</v>
      </c>
      <c r="T106" s="424">
        <f>-0.00007</f>
        <v>-6.9999999999999994E-5</v>
      </c>
      <c r="U106" s="424">
        <v>0.17299999999999999</v>
      </c>
      <c r="AH106" s="466">
        <f>AH105/3.14</f>
        <v>0.62420382165605093</v>
      </c>
    </row>
    <row r="107" spans="9:38" x14ac:dyDescent="0.3">
      <c r="I107" s="84" t="s">
        <v>611</v>
      </c>
      <c r="J107" s="421"/>
      <c r="K107" s="422"/>
      <c r="L107" s="422"/>
      <c r="M107" s="422"/>
      <c r="N107" s="422"/>
      <c r="O107" s="422"/>
      <c r="P107" s="422"/>
      <c r="Q107" s="422"/>
      <c r="R107" s="422"/>
      <c r="S107" s="422"/>
      <c r="T107" s="423"/>
      <c r="U107" s="84">
        <f>SUM(U105:U106)</f>
        <v>0.19899999999999998</v>
      </c>
      <c r="AI107" s="466">
        <f>AJ107*4/3.14</f>
        <v>0.76433121019108274</v>
      </c>
      <c r="AJ107" s="466">
        <v>0.6</v>
      </c>
    </row>
    <row r="108" spans="9:38" x14ac:dyDescent="0.3">
      <c r="AI108" s="466">
        <f>AI107^0.5</f>
        <v>0.8742603789438721</v>
      </c>
    </row>
    <row r="112" spans="9:38" x14ac:dyDescent="0.3">
      <c r="I112" s="469"/>
      <c r="J112" s="470" t="s">
        <v>618</v>
      </c>
      <c r="K112" s="470" t="s">
        <v>619</v>
      </c>
      <c r="L112" s="474" t="s">
        <v>299</v>
      </c>
    </row>
    <row r="113" spans="9:40" ht="28.8" x14ac:dyDescent="0.3">
      <c r="I113" s="469" t="s">
        <v>617</v>
      </c>
      <c r="J113" s="470">
        <f>1.92/2</f>
        <v>0.96</v>
      </c>
      <c r="K113" s="470">
        <f>0.301/2</f>
        <v>0.15049999999999999</v>
      </c>
      <c r="L113" s="474">
        <v>3</v>
      </c>
    </row>
    <row r="114" spans="9:40" ht="15" thickBot="1" x14ac:dyDescent="0.35">
      <c r="I114" s="469">
        <f>((3.14/3)*L113*(J113^2+J113*K113+K113^2))</f>
        <v>3.4186129849999998</v>
      </c>
      <c r="J114" s="470"/>
      <c r="K114" s="470"/>
      <c r="L114" s="474" t="s">
        <v>683</v>
      </c>
    </row>
    <row r="115" spans="9:40" ht="40.049999999999997" customHeight="1" thickTop="1" thickBot="1" x14ac:dyDescent="0.35">
      <c r="AL115" s="480" t="s">
        <v>696</v>
      </c>
      <c r="AM115" s="481" t="s">
        <v>697</v>
      </c>
      <c r="AN115" s="482" t="s">
        <v>698</v>
      </c>
    </row>
    <row r="116" spans="9:40" ht="40.049999999999997" customHeight="1" thickTop="1" x14ac:dyDescent="0.3">
      <c r="AB116" s="1">
        <f>2.12+1.8</f>
        <v>3.92</v>
      </c>
      <c r="AC116" s="1"/>
      <c r="AD116" s="1" t="s">
        <v>699</v>
      </c>
      <c r="AE116" s="1" t="s">
        <v>700</v>
      </c>
      <c r="AL116" s="483" t="s">
        <v>701</v>
      </c>
      <c r="AM116" s="484">
        <v>4.01</v>
      </c>
      <c r="AN116" s="485">
        <v>4.0999999999999996</v>
      </c>
    </row>
    <row r="117" spans="9:40" ht="40.049999999999997" customHeight="1" x14ac:dyDescent="0.3">
      <c r="AB117" s="1">
        <f>AB116/6</f>
        <v>0.65333333333333332</v>
      </c>
      <c r="AC117" s="1"/>
      <c r="AD117" s="1">
        <v>0.51</v>
      </c>
      <c r="AE117" s="150">
        <f>(AD117*4/3.14)^0.5</f>
        <v>0.8060282430922755</v>
      </c>
      <c r="AL117" s="486" t="s">
        <v>702</v>
      </c>
      <c r="AM117" s="487">
        <v>0.26</v>
      </c>
      <c r="AN117" s="488">
        <v>0.39</v>
      </c>
    </row>
    <row r="118" spans="9:40" ht="40.049999999999997" customHeight="1" x14ac:dyDescent="0.3">
      <c r="AL118" s="486" t="s">
        <v>703</v>
      </c>
      <c r="AM118" s="487">
        <v>4.1500000000000004</v>
      </c>
      <c r="AN118" s="489">
        <v>4.1500000000000004</v>
      </c>
    </row>
    <row r="119" spans="9:40" ht="40.049999999999997" customHeight="1" thickBot="1" x14ac:dyDescent="0.35">
      <c r="AL119" s="490" t="s">
        <v>704</v>
      </c>
      <c r="AM119" s="491">
        <v>0.22</v>
      </c>
      <c r="AN119" s="492">
        <v>0.38</v>
      </c>
    </row>
    <row r="120" spans="9:40" ht="15" thickTop="1" x14ac:dyDescent="0.3"/>
    <row r="122" spans="9:40" ht="37.200000000000003" customHeight="1" x14ac:dyDescent="0.3">
      <c r="I122" s="420" t="s">
        <v>621</v>
      </c>
      <c r="J122" s="420" t="s">
        <v>622</v>
      </c>
      <c r="K122" s="420" t="s">
        <v>623</v>
      </c>
      <c r="L122" s="420" t="s">
        <v>302</v>
      </c>
      <c r="M122" s="420" t="s">
        <v>624</v>
      </c>
      <c r="N122" s="420" t="s">
        <v>606</v>
      </c>
      <c r="O122" s="420" t="s">
        <v>607</v>
      </c>
      <c r="P122" s="420" t="s">
        <v>608</v>
      </c>
      <c r="Q122" s="420" t="s">
        <v>609</v>
      </c>
      <c r="R122" s="420" t="s">
        <v>610</v>
      </c>
      <c r="S122" s="420" t="s">
        <v>592</v>
      </c>
      <c r="T122" s="420" t="s">
        <v>228</v>
      </c>
      <c r="U122" s="420" t="s">
        <v>612</v>
      </c>
      <c r="Y122" s="420" t="s">
        <v>589</v>
      </c>
      <c r="Z122" s="420" t="s">
        <v>591</v>
      </c>
      <c r="AA122" s="420" t="s">
        <v>686</v>
      </c>
      <c r="AB122" s="420" t="s">
        <v>693</v>
      </c>
      <c r="AC122" s="420" t="s">
        <v>302</v>
      </c>
      <c r="AD122" s="420" t="s">
        <v>605</v>
      </c>
      <c r="AE122" s="420" t="s">
        <v>606</v>
      </c>
      <c r="AF122" s="420" t="s">
        <v>607</v>
      </c>
      <c r="AG122" s="420" t="s">
        <v>608</v>
      </c>
      <c r="AH122" s="420" t="s">
        <v>609</v>
      </c>
      <c r="AI122" s="420" t="s">
        <v>610</v>
      </c>
      <c r="AJ122" s="420" t="s">
        <v>592</v>
      </c>
      <c r="AK122" s="420" t="s">
        <v>228</v>
      </c>
      <c r="AL122" s="420" t="s">
        <v>705</v>
      </c>
      <c r="AN122" s="466">
        <v>0.7</v>
      </c>
    </row>
    <row r="123" spans="9:40" ht="30" customHeight="1" x14ac:dyDescent="0.3">
      <c r="I123" s="426" t="s">
        <v>277</v>
      </c>
      <c r="J123" s="424">
        <v>1</v>
      </c>
      <c r="K123" s="424">
        <v>0.87</v>
      </c>
      <c r="L123" s="424">
        <v>1.3</v>
      </c>
      <c r="M123" s="425">
        <f>J123/K123</f>
        <v>1.1494252873563218</v>
      </c>
      <c r="N123" s="425">
        <f>N49</f>
        <v>0</v>
      </c>
      <c r="O123" s="424">
        <v>0.75</v>
      </c>
      <c r="P123" s="424">
        <v>8.6999999999999993</v>
      </c>
      <c r="Q123" s="424">
        <v>147</v>
      </c>
      <c r="R123" s="424">
        <v>0.1</v>
      </c>
      <c r="S123" s="424">
        <v>0.247</v>
      </c>
      <c r="T123" s="424">
        <v>1.29</v>
      </c>
      <c r="U123" s="424">
        <v>0.26</v>
      </c>
      <c r="Y123" s="426">
        <v>1</v>
      </c>
      <c r="Z123" s="424">
        <v>5.45</v>
      </c>
      <c r="AA123" s="424">
        <v>1</v>
      </c>
      <c r="AB123" s="424">
        <v>0.83</v>
      </c>
      <c r="AC123" s="425">
        <f>(4*(AA123*AB123)/3.14)^0.5</f>
        <v>1.0282630211985313</v>
      </c>
      <c r="AD123" s="425">
        <f>Z123/AC123</f>
        <v>5.3002003258344779</v>
      </c>
      <c r="AE123" s="425">
        <f>Z123*AA123*AB123</f>
        <v>4.5235000000000003</v>
      </c>
      <c r="AF123" s="424">
        <v>0.75</v>
      </c>
      <c r="AG123" s="424">
        <v>8.6999999999999993</v>
      </c>
      <c r="AH123" s="424">
        <v>147</v>
      </c>
      <c r="AI123" s="424">
        <v>0.1</v>
      </c>
      <c r="AJ123" s="424">
        <v>0.154</v>
      </c>
      <c r="AK123" s="424">
        <v>1.29</v>
      </c>
      <c r="AL123" s="424">
        <v>0.28999999999999998</v>
      </c>
      <c r="AN123" s="466">
        <f>3.14*AN122*AN122/4</f>
        <v>0.38464999999999999</v>
      </c>
    </row>
    <row r="124" spans="9:40" ht="30" customHeight="1" x14ac:dyDescent="0.3">
      <c r="Y124" s="426">
        <v>1</v>
      </c>
      <c r="Z124" s="424">
        <v>5.45</v>
      </c>
      <c r="AA124" s="424">
        <v>1</v>
      </c>
      <c r="AB124" s="424">
        <v>0.83</v>
      </c>
      <c r="AC124" s="425">
        <f>(4*(AA124*AB124)/3.14)^0.5</f>
        <v>1.0282630211985313</v>
      </c>
      <c r="AD124" s="425">
        <f>Z124/AC124</f>
        <v>5.3002003258344779</v>
      </c>
      <c r="AE124" s="425">
        <f>Z124*AA124*AB124</f>
        <v>4.5235000000000003</v>
      </c>
      <c r="AF124" s="424">
        <v>0.75</v>
      </c>
      <c r="AG124" s="424">
        <v>8.6999999999999993</v>
      </c>
      <c r="AH124" s="424">
        <v>147</v>
      </c>
      <c r="AI124" s="424">
        <v>0.1</v>
      </c>
      <c r="AJ124" s="424">
        <v>0.154</v>
      </c>
      <c r="AK124" s="424">
        <v>1.29</v>
      </c>
      <c r="AL124" s="424">
        <v>0.28999999999999998</v>
      </c>
    </row>
    <row r="125" spans="9:40" ht="30" customHeight="1" x14ac:dyDescent="0.3">
      <c r="Y125" s="426">
        <v>2</v>
      </c>
      <c r="Z125" s="424">
        <f>2.3+2.9+0.53</f>
        <v>5.7299999999999995</v>
      </c>
      <c r="AA125" s="424">
        <v>1</v>
      </c>
      <c r="AB125" s="424">
        <v>1.2</v>
      </c>
      <c r="AC125" s="425">
        <f t="shared" ref="AC125:AC127" si="13">(4*(AA125*AB125)/3.14)^0.5</f>
        <v>1.2363908849478653</v>
      </c>
      <c r="AD125" s="425">
        <f>Z125/AC125</f>
        <v>4.6344566833664542</v>
      </c>
      <c r="AE125" s="425">
        <f>Z125*AA125*AB125</f>
        <v>6.8759999999999994</v>
      </c>
      <c r="AF125" s="424">
        <v>0.75</v>
      </c>
      <c r="AG125" s="424">
        <v>8.6999999999999993</v>
      </c>
      <c r="AH125" s="424">
        <v>147</v>
      </c>
      <c r="AI125" s="424">
        <v>0.1</v>
      </c>
      <c r="AJ125" s="424">
        <v>0.21099999999999999</v>
      </c>
      <c r="AK125" s="424">
        <v>1.29</v>
      </c>
      <c r="AL125" s="424">
        <v>0.39</v>
      </c>
    </row>
    <row r="126" spans="9:40" ht="30" customHeight="1" x14ac:dyDescent="0.3">
      <c r="Y126" s="426">
        <v>2</v>
      </c>
      <c r="Z126" s="424">
        <f>Z125</f>
        <v>5.7299999999999995</v>
      </c>
      <c r="AA126" s="424">
        <f>AA125</f>
        <v>1</v>
      </c>
      <c r="AB126" s="424">
        <f>AB125</f>
        <v>1.2</v>
      </c>
      <c r="AC126" s="425">
        <f t="shared" si="13"/>
        <v>1.2363908849478653</v>
      </c>
      <c r="AD126" s="425">
        <f t="shared" ref="AD126:AD127" si="14">Z126/AC126</f>
        <v>4.6344566833664542</v>
      </c>
      <c r="AE126" s="425">
        <f t="shared" ref="AE126:AE127" si="15">Z126*AA126*AB126</f>
        <v>6.8759999999999994</v>
      </c>
      <c r="AF126" s="424">
        <v>0.75</v>
      </c>
      <c r="AG126" s="424">
        <v>8.6999999999999993</v>
      </c>
      <c r="AH126" s="424">
        <v>147</v>
      </c>
      <c r="AI126" s="424">
        <v>0.1</v>
      </c>
      <c r="AJ126" s="424">
        <v>0.21099999999999999</v>
      </c>
      <c r="AK126" s="424">
        <v>1.29</v>
      </c>
      <c r="AL126" s="424">
        <v>0.39</v>
      </c>
    </row>
    <row r="127" spans="9:40" ht="30" customHeight="1" x14ac:dyDescent="0.3">
      <c r="Y127" s="426">
        <v>3</v>
      </c>
      <c r="Z127" s="424">
        <v>1.95</v>
      </c>
      <c r="AA127" s="424">
        <v>1.3</v>
      </c>
      <c r="AB127" s="424">
        <v>1.8</v>
      </c>
      <c r="AC127" s="425">
        <f t="shared" si="13"/>
        <v>1.7265259105339901</v>
      </c>
      <c r="AD127" s="425">
        <f t="shared" si="14"/>
        <v>1.1294356998076516</v>
      </c>
      <c r="AE127" s="425">
        <f t="shared" si="15"/>
        <v>4.5630000000000006</v>
      </c>
      <c r="AF127" s="424">
        <v>0.75</v>
      </c>
      <c r="AG127" s="424">
        <v>8.6999999999999993</v>
      </c>
      <c r="AH127" s="424">
        <v>147</v>
      </c>
      <c r="AI127" s="424">
        <v>0.1</v>
      </c>
      <c r="AJ127" s="424">
        <v>0.155</v>
      </c>
      <c r="AK127" s="424">
        <v>1.29</v>
      </c>
      <c r="AL127" s="424">
        <v>0.16</v>
      </c>
    </row>
    <row r="128" spans="9:40" ht="30" customHeight="1" x14ac:dyDescent="0.3">
      <c r="Y128" s="426">
        <v>4</v>
      </c>
      <c r="Z128" s="424">
        <v>7.5</v>
      </c>
      <c r="AA128" s="424" t="s">
        <v>694</v>
      </c>
      <c r="AB128" s="424" t="s">
        <v>694</v>
      </c>
      <c r="AC128" s="425">
        <v>1.4</v>
      </c>
      <c r="AD128" s="425">
        <f>Z128/AC128</f>
        <v>5.3571428571428577</v>
      </c>
      <c r="AE128" s="425">
        <f>Z128*3.14*AC128*AC128/4</f>
        <v>11.539499999999999</v>
      </c>
      <c r="AF128" s="424">
        <v>0.75</v>
      </c>
      <c r="AG128" s="424">
        <v>8.6999999999999993</v>
      </c>
      <c r="AH128" s="424">
        <v>147</v>
      </c>
      <c r="AI128" s="424">
        <v>0.1</v>
      </c>
      <c r="AJ128" s="424">
        <v>0.31</v>
      </c>
      <c r="AK128" s="424">
        <v>1.29</v>
      </c>
      <c r="AL128" s="424">
        <v>0.6</v>
      </c>
    </row>
    <row r="129" spans="25:38" s="466" customFormat="1" ht="18" x14ac:dyDescent="0.3">
      <c r="Y129" s="84" t="s">
        <v>611</v>
      </c>
      <c r="Z129" s="421"/>
      <c r="AA129" s="422"/>
      <c r="AB129" s="422"/>
      <c r="AC129" s="422"/>
      <c r="AD129" s="422"/>
      <c r="AE129" s="422"/>
      <c r="AF129" s="422"/>
      <c r="AG129" s="422"/>
      <c r="AH129" s="422"/>
      <c r="AI129" s="422"/>
      <c r="AJ129" s="422"/>
      <c r="AK129" s="423"/>
      <c r="AL129" s="478">
        <f>SUM(AL123:AL128)</f>
        <v>2.1199999999999997</v>
      </c>
    </row>
    <row r="130" spans="25:38" s="466" customFormat="1" x14ac:dyDescent="0.3">
      <c r="AL130" s="466">
        <f>AL129/0.9</f>
        <v>2.3555555555555552</v>
      </c>
    </row>
    <row r="131" spans="25:38" s="466" customFormat="1" x14ac:dyDescent="0.3">
      <c r="AL131" s="466">
        <v>1.8</v>
      </c>
    </row>
    <row r="132" spans="25:38" s="466" customFormat="1" x14ac:dyDescent="0.3">
      <c r="AL132" s="466">
        <f>AL131+AL130</f>
        <v>4.155555555555555</v>
      </c>
    </row>
    <row r="133" spans="25:38" s="466" customFormat="1" x14ac:dyDescent="0.3">
      <c r="AL133" s="466">
        <f>AL132/6</f>
        <v>0.69259259259259254</v>
      </c>
    </row>
    <row r="134" spans="25:38" s="466" customFormat="1" x14ac:dyDescent="0.3">
      <c r="AL134" s="466">
        <f>AL133*4/3.14</f>
        <v>0.88228355744279297</v>
      </c>
    </row>
    <row r="135" spans="25:38" s="466" customFormat="1" x14ac:dyDescent="0.3">
      <c r="AL135" s="466">
        <f>AL134^0.5</f>
        <v>0.93929950358913372</v>
      </c>
    </row>
  </sheetData>
  <mergeCells count="4">
    <mergeCell ref="C3:G3"/>
    <mergeCell ref="C33:G33"/>
    <mergeCell ref="J75:T75"/>
    <mergeCell ref="I49:T49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AB45"/>
  <sheetViews>
    <sheetView topLeftCell="I27" zoomScale="70" zoomScaleNormal="70" workbookViewId="0">
      <selection activeCell="W38" sqref="W38:AB45"/>
    </sheetView>
  </sheetViews>
  <sheetFormatPr defaultRowHeight="14.4" x14ac:dyDescent="0.3"/>
  <cols>
    <col min="1" max="5" width="8.88671875" style="363"/>
    <col min="6" max="6" width="13.44140625" style="363" customWidth="1"/>
    <col min="7" max="7" width="16.5546875" style="363" customWidth="1"/>
    <col min="8" max="8" width="11.88671875" style="363" customWidth="1"/>
    <col min="9" max="10" width="15.5546875" style="363" customWidth="1"/>
    <col min="11" max="11" width="10.88671875" style="363" customWidth="1"/>
    <col min="12" max="13" width="8.88671875" style="363"/>
    <col min="14" max="14" width="8.77734375" style="363" customWidth="1"/>
    <col min="15" max="15" width="8.88671875" style="363"/>
    <col min="16" max="16" width="13.88671875" style="363" customWidth="1"/>
    <col min="17" max="17" width="10.44140625" style="363" customWidth="1"/>
    <col min="18" max="18" width="13.5546875" style="363" customWidth="1"/>
    <col min="19" max="19" width="17.109375" style="363" customWidth="1"/>
    <col min="20" max="20" width="18.21875" style="363" customWidth="1"/>
    <col min="21" max="21" width="16.77734375" style="363" customWidth="1"/>
    <col min="22" max="22" width="17.33203125" style="363" customWidth="1"/>
    <col min="23" max="23" width="8.77734375" style="363" customWidth="1"/>
    <col min="24" max="24" width="8.88671875" style="458"/>
    <col min="25" max="25" width="13.88671875" style="458" customWidth="1"/>
    <col min="26" max="26" width="21.109375" style="363" customWidth="1"/>
    <col min="27" max="27" width="22.33203125" style="363" customWidth="1"/>
    <col min="28" max="28" width="18.21875" style="363" customWidth="1"/>
    <col min="29" max="16384" width="8.88671875" style="363"/>
  </cols>
  <sheetData>
    <row r="6" spans="4:11" ht="28.8" x14ac:dyDescent="0.3">
      <c r="D6" s="364" t="s">
        <v>305</v>
      </c>
      <c r="E6" s="364" t="s">
        <v>122</v>
      </c>
      <c r="F6" s="364" t="s">
        <v>578</v>
      </c>
      <c r="G6" s="364" t="s">
        <v>580</v>
      </c>
      <c r="H6" s="364" t="s">
        <v>584</v>
      </c>
      <c r="I6" s="364" t="s">
        <v>583</v>
      </c>
      <c r="J6" s="364" t="s">
        <v>585</v>
      </c>
      <c r="K6" s="364" t="s">
        <v>586</v>
      </c>
    </row>
    <row r="7" spans="4:11" x14ac:dyDescent="0.3">
      <c r="D7" s="363">
        <v>1200</v>
      </c>
      <c r="E7" s="363">
        <v>55000</v>
      </c>
      <c r="F7" s="363">
        <v>0.5</v>
      </c>
      <c r="G7" s="363">
        <v>-0.2</v>
      </c>
      <c r="H7" s="363">
        <v>2</v>
      </c>
      <c r="I7" s="363">
        <v>6.42</v>
      </c>
      <c r="J7" s="363">
        <v>8</v>
      </c>
      <c r="K7" s="414">
        <v>13400</v>
      </c>
    </row>
    <row r="8" spans="4:11" x14ac:dyDescent="0.3">
      <c r="D8" s="363">
        <v>1350</v>
      </c>
      <c r="E8" s="363">
        <v>55000</v>
      </c>
      <c r="F8" s="363">
        <v>0.5</v>
      </c>
      <c r="G8" s="363">
        <v>-0.2</v>
      </c>
      <c r="H8" s="363">
        <v>2</v>
      </c>
      <c r="I8" s="363">
        <v>7.17</v>
      </c>
      <c r="J8" s="363">
        <v>8</v>
      </c>
      <c r="K8" s="414">
        <v>15068</v>
      </c>
    </row>
    <row r="9" spans="4:11" x14ac:dyDescent="0.3">
      <c r="D9" s="363">
        <v>1200</v>
      </c>
      <c r="E9" s="363">
        <v>55000</v>
      </c>
      <c r="F9" s="363">
        <v>0.5</v>
      </c>
      <c r="G9" s="363">
        <v>-0.1</v>
      </c>
      <c r="H9" s="363">
        <v>2</v>
      </c>
      <c r="I9" s="363">
        <v>5.1100000000000003</v>
      </c>
      <c r="J9" s="363">
        <v>6</v>
      </c>
      <c r="K9" s="414">
        <v>10000</v>
      </c>
    </row>
    <row r="10" spans="4:11" x14ac:dyDescent="0.3">
      <c r="D10" s="363">
        <v>1350</v>
      </c>
      <c r="E10" s="363">
        <v>55000</v>
      </c>
      <c r="F10" s="363">
        <v>0.5</v>
      </c>
      <c r="G10" s="363">
        <v>-0.1</v>
      </c>
      <c r="H10" s="363">
        <v>2</v>
      </c>
      <c r="I10" s="363">
        <v>5.17</v>
      </c>
      <c r="J10" s="363">
        <v>6</v>
      </c>
      <c r="K10" s="414">
        <v>11284</v>
      </c>
    </row>
    <row r="15" spans="4:11" ht="32.4" customHeight="1" x14ac:dyDescent="0.3">
      <c r="D15" s="364" t="s">
        <v>305</v>
      </c>
      <c r="E15" s="364" t="s">
        <v>122</v>
      </c>
      <c r="F15" s="364" t="s">
        <v>578</v>
      </c>
      <c r="G15" s="364" t="s">
        <v>580</v>
      </c>
      <c r="H15" s="364" t="s">
        <v>581</v>
      </c>
      <c r="I15" s="364" t="s">
        <v>582</v>
      </c>
      <c r="J15" s="364"/>
      <c r="K15" s="364" t="s">
        <v>579</v>
      </c>
    </row>
    <row r="16" spans="4:11" x14ac:dyDescent="0.3">
      <c r="D16" s="363">
        <v>1200</v>
      </c>
      <c r="E16" s="363">
        <v>55000</v>
      </c>
      <c r="F16" s="363">
        <v>0.5</v>
      </c>
      <c r="G16" s="363">
        <v>-0.2</v>
      </c>
      <c r="H16" s="363">
        <v>3</v>
      </c>
      <c r="I16" s="363">
        <v>2500</v>
      </c>
      <c r="J16" s="363">
        <v>3</v>
      </c>
      <c r="K16" s="363">
        <v>5880</v>
      </c>
    </row>
    <row r="17" spans="4:27" x14ac:dyDescent="0.3">
      <c r="D17" s="363">
        <v>1350</v>
      </c>
      <c r="E17" s="363">
        <v>55000</v>
      </c>
      <c r="F17" s="363">
        <v>0.5</v>
      </c>
      <c r="G17" s="363">
        <v>-0.2</v>
      </c>
      <c r="H17" s="363">
        <v>4</v>
      </c>
      <c r="I17" s="363">
        <v>2500</v>
      </c>
      <c r="J17" s="363">
        <v>4</v>
      </c>
      <c r="K17" s="363">
        <v>8490</v>
      </c>
    </row>
    <row r="18" spans="4:27" x14ac:dyDescent="0.3">
      <c r="D18" s="363">
        <v>1200</v>
      </c>
      <c r="E18" s="363">
        <v>55000</v>
      </c>
      <c r="F18" s="363">
        <v>0.5</v>
      </c>
      <c r="G18" s="363">
        <v>-0.1</v>
      </c>
      <c r="H18" s="363">
        <v>3</v>
      </c>
      <c r="I18" s="363">
        <v>2500</v>
      </c>
      <c r="J18" s="363">
        <v>3</v>
      </c>
      <c r="K18" s="363">
        <v>5880</v>
      </c>
    </row>
    <row r="19" spans="4:27" x14ac:dyDescent="0.3">
      <c r="D19" s="363">
        <v>1350</v>
      </c>
      <c r="E19" s="363">
        <v>55000</v>
      </c>
      <c r="F19" s="363">
        <v>0.5</v>
      </c>
      <c r="G19" s="363">
        <v>-0.1</v>
      </c>
      <c r="H19" s="363">
        <v>3</v>
      </c>
      <c r="I19" s="363">
        <v>2500</v>
      </c>
      <c r="J19" s="363">
        <v>3</v>
      </c>
      <c r="K19" s="363">
        <v>6600</v>
      </c>
    </row>
    <row r="22" spans="4:27" ht="28.8" x14ac:dyDescent="0.3">
      <c r="D22" s="364" t="s">
        <v>305</v>
      </c>
      <c r="E22" s="364" t="s">
        <v>122</v>
      </c>
      <c r="F22" s="364" t="s">
        <v>578</v>
      </c>
      <c r="G22" s="364" t="s">
        <v>580</v>
      </c>
      <c r="H22" s="364" t="s">
        <v>581</v>
      </c>
      <c r="I22" s="364" t="s">
        <v>582</v>
      </c>
      <c r="J22" s="364"/>
      <c r="K22" s="364" t="s">
        <v>579</v>
      </c>
    </row>
    <row r="23" spans="4:27" x14ac:dyDescent="0.3">
      <c r="D23" s="363">
        <v>1200</v>
      </c>
      <c r="E23" s="363">
        <v>55000</v>
      </c>
      <c r="F23" s="363">
        <v>0.5</v>
      </c>
      <c r="G23" s="363">
        <v>-0.2</v>
      </c>
      <c r="H23" s="363">
        <v>4</v>
      </c>
      <c r="I23" s="363">
        <v>5000</v>
      </c>
      <c r="J23" s="363">
        <v>4</v>
      </c>
      <c r="K23" s="363">
        <v>7180</v>
      </c>
    </row>
    <row r="24" spans="4:27" x14ac:dyDescent="0.3">
      <c r="D24" s="363">
        <v>1350</v>
      </c>
      <c r="E24" s="363">
        <v>55000</v>
      </c>
      <c r="F24" s="363">
        <v>0.5</v>
      </c>
      <c r="G24" s="363">
        <v>-0.2</v>
      </c>
      <c r="H24" s="363">
        <v>5</v>
      </c>
      <c r="I24" s="363">
        <v>5000</v>
      </c>
      <c r="J24" s="363">
        <v>5</v>
      </c>
      <c r="K24" s="363">
        <v>9956</v>
      </c>
    </row>
    <row r="25" spans="4:27" x14ac:dyDescent="0.3">
      <c r="D25" s="363">
        <v>1200</v>
      </c>
      <c r="E25" s="363">
        <v>55000</v>
      </c>
      <c r="F25" s="363">
        <v>0.5</v>
      </c>
      <c r="G25" s="363">
        <v>-0.1</v>
      </c>
      <c r="H25" s="363">
        <v>3</v>
      </c>
      <c r="I25" s="363">
        <v>5000</v>
      </c>
      <c r="J25" s="363">
        <v>3</v>
      </c>
      <c r="K25" s="363">
        <v>5505</v>
      </c>
    </row>
    <row r="26" spans="4:27" x14ac:dyDescent="0.3">
      <c r="D26" s="363">
        <v>1350</v>
      </c>
      <c r="E26" s="363">
        <v>55000</v>
      </c>
      <c r="F26" s="363">
        <v>0.5</v>
      </c>
      <c r="G26" s="363">
        <v>-0.1</v>
      </c>
      <c r="H26" s="363">
        <v>4</v>
      </c>
      <c r="I26" s="363">
        <v>5000</v>
      </c>
      <c r="J26" s="363">
        <v>4</v>
      </c>
      <c r="K26" s="363">
        <v>8070</v>
      </c>
    </row>
    <row r="28" spans="4:27" ht="15" thickBot="1" x14ac:dyDescent="0.35"/>
    <row r="29" spans="4:27" ht="68.400000000000006" customHeight="1" thickBot="1" x14ac:dyDescent="0.35">
      <c r="N29" s="433" t="s">
        <v>664</v>
      </c>
      <c r="O29" s="433" t="s">
        <v>665</v>
      </c>
      <c r="P29" s="433" t="s">
        <v>598</v>
      </c>
      <c r="Q29" s="433" t="s">
        <v>655</v>
      </c>
      <c r="R29" s="433" t="s">
        <v>666</v>
      </c>
      <c r="S29" s="433" t="s">
        <v>667</v>
      </c>
      <c r="T29" s="433" t="s">
        <v>668</v>
      </c>
      <c r="U29" s="433" t="s">
        <v>669</v>
      </c>
      <c r="V29" s="433" t="s">
        <v>670</v>
      </c>
      <c r="W29" s="461"/>
      <c r="Z29" s="462"/>
      <c r="AA29" s="462"/>
    </row>
    <row r="30" spans="4:27" ht="25.05" customHeight="1" thickBot="1" x14ac:dyDescent="0.35">
      <c r="N30" s="460">
        <v>1</v>
      </c>
      <c r="O30" s="460" t="s">
        <v>674</v>
      </c>
      <c r="P30" s="460" t="s">
        <v>675</v>
      </c>
      <c r="Q30" s="460" t="s">
        <v>656</v>
      </c>
      <c r="R30" s="460">
        <v>3</v>
      </c>
      <c r="S30" s="460">
        <v>0.5</v>
      </c>
      <c r="T30" s="460">
        <v>0.1</v>
      </c>
      <c r="U30" s="460">
        <v>170</v>
      </c>
      <c r="V30" s="460">
        <v>50</v>
      </c>
      <c r="W30" s="463"/>
      <c r="Z30" s="464"/>
      <c r="AA30" s="464"/>
    </row>
    <row r="31" spans="4:27" ht="25.05" customHeight="1" thickBot="1" x14ac:dyDescent="0.35">
      <c r="N31" s="460">
        <v>2</v>
      </c>
      <c r="O31" s="460" t="s">
        <v>674</v>
      </c>
      <c r="P31" s="460" t="s">
        <v>600</v>
      </c>
      <c r="Q31" s="460" t="s">
        <v>656</v>
      </c>
      <c r="R31" s="460">
        <v>3</v>
      </c>
      <c r="S31" s="460">
        <v>0.5</v>
      </c>
      <c r="T31" s="460">
        <v>0.1</v>
      </c>
      <c r="U31" s="460">
        <v>170</v>
      </c>
      <c r="V31" s="460">
        <v>50</v>
      </c>
      <c r="W31" s="463"/>
      <c r="X31" s="363"/>
      <c r="Y31" s="363"/>
      <c r="Z31" s="464"/>
      <c r="AA31" s="464"/>
    </row>
    <row r="32" spans="4:27" ht="25.05" customHeight="1" thickBot="1" x14ac:dyDescent="0.35">
      <c r="N32" s="460">
        <v>3</v>
      </c>
      <c r="O32" s="460" t="s">
        <v>674</v>
      </c>
      <c r="P32" s="460" t="s">
        <v>600</v>
      </c>
      <c r="Q32" s="460" t="s">
        <v>656</v>
      </c>
      <c r="R32" s="460">
        <v>3</v>
      </c>
      <c r="S32" s="460">
        <v>0.5</v>
      </c>
      <c r="T32" s="460">
        <v>0.1</v>
      </c>
      <c r="U32" s="460">
        <v>170</v>
      </c>
      <c r="V32" s="460">
        <v>50</v>
      </c>
      <c r="W32" s="463"/>
      <c r="X32" s="363"/>
      <c r="Y32" s="363"/>
      <c r="Z32" s="464"/>
      <c r="AA32" s="464"/>
    </row>
    <row r="33" spans="14:28" ht="25.05" customHeight="1" thickBot="1" x14ac:dyDescent="0.35">
      <c r="N33" s="460">
        <v>4</v>
      </c>
      <c r="O33" s="460" t="s">
        <v>277</v>
      </c>
      <c r="P33" s="460" t="s">
        <v>675</v>
      </c>
      <c r="Q33" s="460" t="s">
        <v>656</v>
      </c>
      <c r="R33" s="460">
        <v>3</v>
      </c>
      <c r="S33" s="460">
        <v>0.5</v>
      </c>
      <c r="T33" s="460">
        <v>0.1</v>
      </c>
      <c r="U33" s="460">
        <v>170</v>
      </c>
      <c r="V33" s="460">
        <v>50</v>
      </c>
      <c r="W33" s="463"/>
      <c r="X33" s="363"/>
      <c r="Y33" s="363"/>
      <c r="Z33" s="464"/>
      <c r="AA33" s="464"/>
    </row>
    <row r="34" spans="14:28" s="456" customFormat="1" ht="25.05" customHeight="1" thickBot="1" x14ac:dyDescent="0.35">
      <c r="N34" s="460">
        <v>5</v>
      </c>
      <c r="O34" s="460" t="s">
        <v>674</v>
      </c>
      <c r="P34" s="460" t="s">
        <v>675</v>
      </c>
      <c r="Q34" s="460" t="s">
        <v>656</v>
      </c>
      <c r="R34" s="460">
        <v>3</v>
      </c>
      <c r="S34" s="460">
        <v>0.5</v>
      </c>
      <c r="T34" s="460">
        <v>0.1</v>
      </c>
      <c r="U34" s="460">
        <v>170</v>
      </c>
      <c r="V34" s="460">
        <v>50</v>
      </c>
      <c r="W34" s="464"/>
      <c r="Z34" s="464"/>
      <c r="AA34" s="464"/>
    </row>
    <row r="35" spans="14:28" ht="25.05" customHeight="1" thickBot="1" x14ac:dyDescent="0.35">
      <c r="N35" s="460">
        <v>6</v>
      </c>
      <c r="O35" s="460" t="s">
        <v>674</v>
      </c>
      <c r="P35" s="460" t="s">
        <v>600</v>
      </c>
      <c r="Q35" s="460" t="s">
        <v>656</v>
      </c>
      <c r="R35" s="460">
        <v>3</v>
      </c>
      <c r="S35" s="460">
        <v>0.5</v>
      </c>
      <c r="T35" s="460">
        <v>0.1</v>
      </c>
      <c r="U35" s="460">
        <v>170</v>
      </c>
      <c r="V35" s="460">
        <v>50</v>
      </c>
      <c r="W35" s="456"/>
      <c r="X35" s="363"/>
      <c r="Y35" s="363"/>
      <c r="Z35" s="456"/>
      <c r="AA35" s="456"/>
    </row>
    <row r="36" spans="14:28" ht="25.05" customHeight="1" thickBot="1" x14ac:dyDescent="0.35">
      <c r="N36" s="460">
        <v>7</v>
      </c>
      <c r="O36" s="460" t="s">
        <v>676</v>
      </c>
      <c r="P36" s="460" t="s">
        <v>675</v>
      </c>
      <c r="Q36" s="460" t="s">
        <v>656</v>
      </c>
      <c r="R36" s="460">
        <v>3</v>
      </c>
      <c r="S36" s="460">
        <v>0.5</v>
      </c>
      <c r="T36" s="460">
        <v>0.1</v>
      </c>
      <c r="U36" s="460">
        <v>170</v>
      </c>
      <c r="V36" s="460">
        <v>50</v>
      </c>
      <c r="X36" s="363"/>
      <c r="Y36" s="363"/>
    </row>
    <row r="37" spans="14:28" s="456" customFormat="1" ht="15" thickBot="1" x14ac:dyDescent="0.35">
      <c r="N37" s="464"/>
      <c r="O37" s="464"/>
      <c r="P37" s="464"/>
      <c r="Q37" s="464"/>
      <c r="R37" s="464"/>
      <c r="S37" s="464"/>
      <c r="T37" s="464"/>
      <c r="U37" s="464"/>
      <c r="V37" s="464"/>
      <c r="X37" s="464"/>
      <c r="Y37" s="464"/>
    </row>
    <row r="38" spans="14:28" ht="58.2" thickBot="1" x14ac:dyDescent="0.35">
      <c r="W38" s="433" t="s">
        <v>664</v>
      </c>
      <c r="X38" s="433" t="s">
        <v>665</v>
      </c>
      <c r="Y38" s="433" t="s">
        <v>598</v>
      </c>
      <c r="Z38" s="433" t="s">
        <v>671</v>
      </c>
      <c r="AA38" s="433" t="s">
        <v>672</v>
      </c>
      <c r="AB38" s="433" t="s">
        <v>673</v>
      </c>
    </row>
    <row r="39" spans="14:28" ht="25.05" customHeight="1" thickBot="1" x14ac:dyDescent="0.35">
      <c r="W39" s="459">
        <v>1</v>
      </c>
      <c r="X39" s="459" t="s">
        <v>674</v>
      </c>
      <c r="Y39" s="459" t="s">
        <v>675</v>
      </c>
      <c r="Z39" s="459">
        <v>3.5</v>
      </c>
      <c r="AA39" s="459">
        <v>0.13700000000000001</v>
      </c>
      <c r="AB39" s="459">
        <v>2.6</v>
      </c>
    </row>
    <row r="40" spans="14:28" ht="25.05" customHeight="1" thickBot="1" x14ac:dyDescent="0.35">
      <c r="W40" s="459">
        <v>2</v>
      </c>
      <c r="X40" s="459" t="s">
        <v>674</v>
      </c>
      <c r="Y40" s="459" t="s">
        <v>600</v>
      </c>
      <c r="Z40" s="459">
        <v>0.83</v>
      </c>
      <c r="AA40" s="459">
        <v>0.1</v>
      </c>
      <c r="AB40" s="459">
        <v>2.8</v>
      </c>
    </row>
    <row r="41" spans="14:28" ht="25.05" customHeight="1" thickBot="1" x14ac:dyDescent="0.35">
      <c r="W41" s="459">
        <v>3</v>
      </c>
      <c r="X41" s="459" t="s">
        <v>674</v>
      </c>
      <c r="Y41" s="459" t="s">
        <v>600</v>
      </c>
      <c r="Z41" s="459">
        <v>0.81</v>
      </c>
      <c r="AA41" s="459">
        <v>0.1</v>
      </c>
      <c r="AB41" s="459">
        <v>2.8</v>
      </c>
    </row>
    <row r="42" spans="14:28" ht="25.05" customHeight="1" thickBot="1" x14ac:dyDescent="0.35">
      <c r="W42" s="459">
        <v>4</v>
      </c>
      <c r="X42" s="459" t="s">
        <v>277</v>
      </c>
      <c r="Y42" s="459" t="s">
        <v>675</v>
      </c>
      <c r="Z42" s="459">
        <v>1.6</v>
      </c>
      <c r="AA42" s="459">
        <v>0.27</v>
      </c>
      <c r="AB42" s="459">
        <v>2</v>
      </c>
    </row>
    <row r="43" spans="14:28" ht="25.05" customHeight="1" thickBot="1" x14ac:dyDescent="0.35">
      <c r="W43" s="459">
        <v>5</v>
      </c>
      <c r="X43" s="459" t="s">
        <v>674</v>
      </c>
      <c r="Y43" s="459" t="s">
        <v>675</v>
      </c>
      <c r="Z43" s="459">
        <v>3.5</v>
      </c>
      <c r="AA43" s="459">
        <v>0.13700000000000001</v>
      </c>
      <c r="AB43" s="459">
        <v>2.6</v>
      </c>
    </row>
    <row r="44" spans="14:28" ht="25.05" customHeight="1" thickBot="1" x14ac:dyDescent="0.35">
      <c r="W44" s="459">
        <v>6</v>
      </c>
      <c r="X44" s="459" t="s">
        <v>674</v>
      </c>
      <c r="Y44" s="459" t="s">
        <v>600</v>
      </c>
      <c r="Z44" s="459">
        <v>0.81</v>
      </c>
      <c r="AA44" s="459">
        <v>0.1</v>
      </c>
      <c r="AB44" s="459">
        <v>2.8</v>
      </c>
    </row>
    <row r="45" spans="14:28" ht="25.05" customHeight="1" thickBot="1" x14ac:dyDescent="0.35">
      <c r="W45" s="459">
        <v>7</v>
      </c>
      <c r="X45" s="459" t="s">
        <v>676</v>
      </c>
      <c r="Y45" s="459" t="s">
        <v>675</v>
      </c>
      <c r="Z45" s="459">
        <v>3.9</v>
      </c>
      <c r="AA45" s="459">
        <v>0.23</v>
      </c>
      <c r="AB45" s="459">
        <v>2.15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H23"/>
  <sheetViews>
    <sheetView zoomScale="115" zoomScaleNormal="115" workbookViewId="0">
      <selection activeCell="G20" sqref="G20"/>
    </sheetView>
  </sheetViews>
  <sheetFormatPr defaultRowHeight="14.4" x14ac:dyDescent="0.3"/>
  <cols>
    <col min="1" max="1" width="16.109375" style="415" customWidth="1"/>
    <col min="2" max="2" width="8.88671875" style="415"/>
    <col min="3" max="3" width="9.44140625" style="415" customWidth="1"/>
    <col min="4" max="4" width="11.77734375" style="415" customWidth="1"/>
    <col min="5" max="5" width="16.44140625" style="415" customWidth="1"/>
    <col min="6" max="6" width="11" style="415" customWidth="1"/>
    <col min="7" max="7" width="14.44140625" style="415" customWidth="1"/>
    <col min="8" max="8" width="9.88671875" style="415" customWidth="1"/>
    <col min="9" max="16384" width="8.88671875" style="415"/>
  </cols>
  <sheetData>
    <row r="10" spans="2:8" ht="36.6" customHeight="1" x14ac:dyDescent="0.3">
      <c r="B10" s="415" t="s">
        <v>589</v>
      </c>
      <c r="C10" s="415" t="s">
        <v>591</v>
      </c>
      <c r="D10" s="415" t="s">
        <v>598</v>
      </c>
      <c r="E10" s="415" t="s">
        <v>603</v>
      </c>
      <c r="F10" s="415" t="s">
        <v>602</v>
      </c>
      <c r="G10" s="415" t="s">
        <v>590</v>
      </c>
      <c r="H10" s="415" t="s">
        <v>601</v>
      </c>
    </row>
    <row r="11" spans="2:8" x14ac:dyDescent="0.3">
      <c r="B11" s="415" t="s">
        <v>193</v>
      </c>
      <c r="C11" s="415">
        <v>8</v>
      </c>
      <c r="D11" s="415" t="s">
        <v>599</v>
      </c>
      <c r="E11" s="415">
        <v>1.3</v>
      </c>
      <c r="F11" s="418">
        <f>3.14*E11*E11/4</f>
        <v>1.3266500000000003</v>
      </c>
      <c r="G11" s="417">
        <f>18.61/F11</f>
        <v>14.027814419779139</v>
      </c>
      <c r="H11" s="418">
        <f>C11/G11</f>
        <v>0.57029554003224092</v>
      </c>
    </row>
    <row r="12" spans="2:8" x14ac:dyDescent="0.3">
      <c r="B12" s="415" t="s">
        <v>592</v>
      </c>
      <c r="C12" s="415">
        <v>4</v>
      </c>
      <c r="D12" s="415" t="s">
        <v>599</v>
      </c>
      <c r="E12" s="415">
        <f>(1.3+1.73)/2</f>
        <v>1.5150000000000001</v>
      </c>
      <c r="F12" s="418">
        <f t="shared" ref="F12:F16" si="0">3.14*E12*E12/4</f>
        <v>1.8017516250000003</v>
      </c>
      <c r="G12" s="417">
        <f t="shared" ref="G12:G17" si="1">18.61/F12</f>
        <v>10.328837638761668</v>
      </c>
      <c r="H12" s="418">
        <f t="shared" ref="H12:H18" si="2">C12/G12</f>
        <v>0.38726526061257394</v>
      </c>
    </row>
    <row r="13" spans="2:8" x14ac:dyDescent="0.3">
      <c r="B13" s="415" t="s">
        <v>228</v>
      </c>
      <c r="C13" s="415">
        <v>4.5</v>
      </c>
      <c r="D13" s="415" t="s">
        <v>599</v>
      </c>
      <c r="E13" s="415">
        <v>1.4</v>
      </c>
      <c r="F13" s="418">
        <f t="shared" si="0"/>
        <v>1.5386</v>
      </c>
      <c r="G13" s="417">
        <f t="shared" si="1"/>
        <v>12.095411412972833</v>
      </c>
      <c r="H13" s="418">
        <f t="shared" si="2"/>
        <v>0.37204191295002687</v>
      </c>
    </row>
    <row r="14" spans="2:8" x14ac:dyDescent="0.3">
      <c r="B14" s="415" t="s">
        <v>305</v>
      </c>
      <c r="C14" s="415">
        <v>4</v>
      </c>
      <c r="D14" s="415" t="s">
        <v>599</v>
      </c>
      <c r="E14" s="415">
        <f>(1.4+1.73)/2</f>
        <v>1.5649999999999999</v>
      </c>
      <c r="F14" s="418">
        <f t="shared" si="0"/>
        <v>1.922641625</v>
      </c>
      <c r="G14" s="417">
        <f t="shared" si="1"/>
        <v>9.6793909785449479</v>
      </c>
      <c r="H14" s="418">
        <f t="shared" si="2"/>
        <v>0.41324914024717896</v>
      </c>
    </row>
    <row r="15" spans="2:8" x14ac:dyDescent="0.3">
      <c r="B15" s="415" t="s">
        <v>552</v>
      </c>
      <c r="C15" s="415">
        <v>4.22</v>
      </c>
      <c r="D15" s="415" t="s">
        <v>599</v>
      </c>
      <c r="E15" s="415">
        <v>1.4</v>
      </c>
      <c r="F15" s="418">
        <f t="shared" si="0"/>
        <v>1.5386</v>
      </c>
      <c r="G15" s="417">
        <f t="shared" si="1"/>
        <v>12.095411412972833</v>
      </c>
      <c r="H15" s="418">
        <f t="shared" si="2"/>
        <v>0.34889263836646961</v>
      </c>
    </row>
    <row r="16" spans="2:8" x14ac:dyDescent="0.3">
      <c r="B16" s="415" t="s">
        <v>593</v>
      </c>
      <c r="C16" s="415">
        <v>2</v>
      </c>
      <c r="D16" s="415" t="s">
        <v>599</v>
      </c>
      <c r="E16" s="415">
        <f>(1.4+1)/2</f>
        <v>1.2</v>
      </c>
      <c r="F16" s="418">
        <f t="shared" si="0"/>
        <v>1.1303999999999998</v>
      </c>
      <c r="G16" s="417">
        <f t="shared" si="1"/>
        <v>16.463198867657468</v>
      </c>
      <c r="H16" s="418">
        <f t="shared" si="2"/>
        <v>0.1214830736163353</v>
      </c>
    </row>
    <row r="17" spans="2:8" x14ac:dyDescent="0.3">
      <c r="B17" s="415" t="s">
        <v>594</v>
      </c>
      <c r="C17" s="415">
        <v>11.7</v>
      </c>
      <c r="D17" s="415" t="s">
        <v>600</v>
      </c>
      <c r="E17" s="415" t="s">
        <v>596</v>
      </c>
      <c r="F17" s="418">
        <f>0.75*1.37</f>
        <v>1.0275000000000001</v>
      </c>
      <c r="G17" s="417">
        <f t="shared" si="1"/>
        <v>18.111922141119219</v>
      </c>
      <c r="H17" s="418">
        <f>C17/G17</f>
        <v>0.64598334228909193</v>
      </c>
    </row>
    <row r="18" spans="2:8" x14ac:dyDescent="0.3">
      <c r="B18" s="415" t="s">
        <v>299</v>
      </c>
      <c r="C18" s="415">
        <v>8.8000000000000007</v>
      </c>
      <c r="D18" s="415" t="s">
        <v>600</v>
      </c>
      <c r="E18" s="415" t="s">
        <v>597</v>
      </c>
      <c r="F18" s="418">
        <f>0.95*1.37</f>
        <v>1.3015000000000001</v>
      </c>
      <c r="G18" s="417">
        <f>18.61/F18</f>
        <v>14.298885900883594</v>
      </c>
      <c r="H18" s="418">
        <f t="shared" si="2"/>
        <v>0.61543256313809791</v>
      </c>
    </row>
    <row r="19" spans="2:8" x14ac:dyDescent="0.3">
      <c r="B19" s="415" t="s">
        <v>595</v>
      </c>
      <c r="H19" s="419">
        <f>SUM(H11:H18)</f>
        <v>3.4746434712520156</v>
      </c>
    </row>
    <row r="20" spans="2:8" x14ac:dyDescent="0.3">
      <c r="G20" s="415">
        <f>47/H19</f>
        <v>13.526567657620575</v>
      </c>
    </row>
    <row r="23" spans="2:8" x14ac:dyDescent="0.3">
      <c r="H23" s="415" t="s">
        <v>330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F22"/>
  <sheetViews>
    <sheetView zoomScale="55" zoomScaleNormal="55" workbookViewId="0">
      <selection activeCell="D7" sqref="D7:F21"/>
    </sheetView>
  </sheetViews>
  <sheetFormatPr defaultRowHeight="14.4" x14ac:dyDescent="0.3"/>
  <cols>
    <col min="1" max="3" width="8.88671875" style="429"/>
    <col min="4" max="4" width="27.77734375" style="429" customWidth="1"/>
    <col min="5" max="5" width="18.77734375" style="429" customWidth="1"/>
    <col min="6" max="6" width="11.21875" style="429" customWidth="1"/>
    <col min="7" max="16384" width="8.88671875" style="429"/>
  </cols>
  <sheetData>
    <row r="6" spans="4:6" ht="15" thickBot="1" x14ac:dyDescent="0.35"/>
    <row r="7" spans="4:6" ht="25.05" customHeight="1" thickTop="1" thickBot="1" x14ac:dyDescent="0.35">
      <c r="D7" s="435" t="s">
        <v>647</v>
      </c>
      <c r="E7" s="436">
        <v>10600</v>
      </c>
      <c r="F7" s="437" t="s">
        <v>633</v>
      </c>
    </row>
    <row r="8" spans="4:6" ht="25.05" customHeight="1" thickBot="1" x14ac:dyDescent="0.35">
      <c r="D8" s="438" t="s">
        <v>648</v>
      </c>
      <c r="E8" s="434">
        <v>0.42</v>
      </c>
      <c r="F8" s="439"/>
    </row>
    <row r="9" spans="4:6" ht="25.05" customHeight="1" thickBot="1" x14ac:dyDescent="0.35">
      <c r="D9" s="438" t="s">
        <v>649</v>
      </c>
      <c r="E9" s="434">
        <v>0.12</v>
      </c>
      <c r="F9" s="439"/>
    </row>
    <row r="10" spans="4:6" ht="25.05" customHeight="1" thickBot="1" x14ac:dyDescent="0.35">
      <c r="D10" s="438" t="s">
        <v>650</v>
      </c>
      <c r="E10" s="432">
        <v>6986</v>
      </c>
      <c r="F10" s="439" t="s">
        <v>633</v>
      </c>
    </row>
    <row r="11" spans="4:6" ht="25.05" customHeight="1" thickBot="1" x14ac:dyDescent="0.35">
      <c r="D11" s="438" t="s">
        <v>645</v>
      </c>
      <c r="E11" s="433">
        <v>170</v>
      </c>
      <c r="F11" s="440" t="s">
        <v>634</v>
      </c>
    </row>
    <row r="12" spans="4:6" ht="25.05" customHeight="1" thickBot="1" x14ac:dyDescent="0.35">
      <c r="D12" s="438" t="s">
        <v>646</v>
      </c>
      <c r="E12" s="433">
        <v>55</v>
      </c>
      <c r="F12" s="440" t="s">
        <v>634</v>
      </c>
    </row>
    <row r="13" spans="4:6" ht="25.05" customHeight="1" thickBot="1" x14ac:dyDescent="0.35">
      <c r="D13" s="438" t="s">
        <v>635</v>
      </c>
      <c r="E13" s="432">
        <v>67000</v>
      </c>
      <c r="F13" s="439" t="s">
        <v>401</v>
      </c>
    </row>
    <row r="14" spans="4:6" ht="25.05" customHeight="1" thickBot="1" x14ac:dyDescent="0.35">
      <c r="D14" s="438" t="s">
        <v>636</v>
      </c>
      <c r="E14" s="433">
        <v>2150</v>
      </c>
      <c r="F14" s="439" t="s">
        <v>175</v>
      </c>
    </row>
    <row r="15" spans="4:6" ht="25.05" customHeight="1" thickBot="1" x14ac:dyDescent="0.35">
      <c r="D15" s="438" t="s">
        <v>637</v>
      </c>
      <c r="E15" s="433">
        <v>18</v>
      </c>
      <c r="F15" s="439" t="s">
        <v>37</v>
      </c>
    </row>
    <row r="16" spans="4:6" ht="25.05" customHeight="1" thickBot="1" x14ac:dyDescent="0.35">
      <c r="D16" s="438" t="s">
        <v>638</v>
      </c>
      <c r="E16" s="433">
        <v>9.6999999999999993</v>
      </c>
      <c r="F16" s="439" t="s">
        <v>37</v>
      </c>
    </row>
    <row r="17" spans="4:6" ht="25.05" customHeight="1" thickBot="1" x14ac:dyDescent="0.35">
      <c r="D17" s="438" t="s">
        <v>639</v>
      </c>
      <c r="E17" s="433">
        <v>3.47</v>
      </c>
      <c r="F17" s="439" t="s">
        <v>116</v>
      </c>
    </row>
    <row r="18" spans="4:6" ht="25.05" customHeight="1" thickBot="1" x14ac:dyDescent="0.35">
      <c r="D18" s="438" t="s">
        <v>640</v>
      </c>
      <c r="E18" s="433" t="s">
        <v>641</v>
      </c>
      <c r="F18" s="439" t="s">
        <v>631</v>
      </c>
    </row>
    <row r="19" spans="4:6" ht="25.05" customHeight="1" thickBot="1" x14ac:dyDescent="0.35">
      <c r="D19" s="438" t="s">
        <v>640</v>
      </c>
      <c r="E19" s="433" t="s">
        <v>651</v>
      </c>
      <c r="F19" s="439" t="s">
        <v>642</v>
      </c>
    </row>
    <row r="20" spans="4:6" ht="25.05" customHeight="1" thickBot="1" x14ac:dyDescent="0.35">
      <c r="D20" s="438" t="s">
        <v>643</v>
      </c>
      <c r="E20" s="433" t="s">
        <v>644</v>
      </c>
      <c r="F20" s="439" t="s">
        <v>631</v>
      </c>
    </row>
    <row r="21" spans="4:6" ht="25.05" customHeight="1" thickBot="1" x14ac:dyDescent="0.35">
      <c r="D21" s="441" t="s">
        <v>643</v>
      </c>
      <c r="E21" s="442" t="s">
        <v>652</v>
      </c>
      <c r="F21" s="443" t="s">
        <v>642</v>
      </c>
    </row>
    <row r="22" spans="4:6" ht="15" thickTop="1" x14ac:dyDescent="0.3"/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9:G18"/>
  <sheetViews>
    <sheetView zoomScale="70" zoomScaleNormal="70" workbookViewId="0">
      <selection activeCell="F23" sqref="F23"/>
    </sheetView>
  </sheetViews>
  <sheetFormatPr defaultRowHeight="14.4" x14ac:dyDescent="0.3"/>
  <cols>
    <col min="1" max="4" width="8.88671875" style="445"/>
    <col min="5" max="5" width="17.109375" style="445" customWidth="1"/>
    <col min="6" max="16384" width="8.88671875" style="445"/>
  </cols>
  <sheetData>
    <row r="9" spans="5:7" ht="15" thickBot="1" x14ac:dyDescent="0.35"/>
    <row r="10" spans="5:7" ht="29.4" thickTop="1" x14ac:dyDescent="0.3">
      <c r="E10" s="446" t="s">
        <v>654</v>
      </c>
      <c r="F10" s="449">
        <v>3</v>
      </c>
      <c r="G10" s="450" t="s">
        <v>5</v>
      </c>
    </row>
    <row r="11" spans="5:7" ht="28.8" x14ac:dyDescent="0.3">
      <c r="E11" s="447" t="s">
        <v>653</v>
      </c>
      <c r="F11" s="451">
        <v>3</v>
      </c>
      <c r="G11" s="452" t="s">
        <v>5</v>
      </c>
    </row>
    <row r="12" spans="5:7" x14ac:dyDescent="0.3">
      <c r="E12" s="447" t="s">
        <v>655</v>
      </c>
      <c r="F12" s="451" t="s">
        <v>656</v>
      </c>
      <c r="G12" s="452"/>
    </row>
    <row r="13" spans="5:7" ht="28.8" x14ac:dyDescent="0.3">
      <c r="E13" s="447" t="s">
        <v>659</v>
      </c>
      <c r="F13" s="451">
        <v>0.5</v>
      </c>
      <c r="G13" s="452" t="s">
        <v>657</v>
      </c>
    </row>
    <row r="14" spans="5:7" x14ac:dyDescent="0.3">
      <c r="E14" s="447" t="s">
        <v>658</v>
      </c>
      <c r="F14" s="451">
        <v>6.5000000000000002E-2</v>
      </c>
      <c r="G14" s="452" t="s">
        <v>374</v>
      </c>
    </row>
    <row r="15" spans="5:7" ht="28.8" x14ac:dyDescent="0.3">
      <c r="E15" s="447" t="s">
        <v>660</v>
      </c>
      <c r="F15" s="451">
        <v>0.1</v>
      </c>
      <c r="G15" s="452" t="s">
        <v>374</v>
      </c>
    </row>
    <row r="16" spans="5:7" ht="28.8" x14ac:dyDescent="0.3">
      <c r="E16" s="447" t="s">
        <v>661</v>
      </c>
      <c r="F16" s="451">
        <v>170</v>
      </c>
      <c r="G16" s="453" t="s">
        <v>662</v>
      </c>
    </row>
    <row r="17" spans="5:7" ht="29.4" thickBot="1" x14ac:dyDescent="0.35">
      <c r="E17" s="448" t="s">
        <v>663</v>
      </c>
      <c r="F17" s="454">
        <v>35</v>
      </c>
      <c r="G17" s="455" t="s">
        <v>662</v>
      </c>
    </row>
    <row r="18" spans="5:7" ht="15" thickTop="1" x14ac:dyDescent="0.3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Calculation A (1) </vt:lpstr>
      <vt:lpstr> Calculation B (2)</vt:lpstr>
      <vt:lpstr>Hopper (3)</vt:lpstr>
      <vt:lpstr>Venturi (4)</vt:lpstr>
      <vt:lpstr>Screw &amp;Paddle mix.(5)</vt:lpstr>
      <vt:lpstr>Screw Feeder Method 2 (5)</vt:lpstr>
      <vt:lpstr>Disintegrator (5)</vt:lpstr>
      <vt:lpstr>Cyclone(6)</vt:lpstr>
      <vt:lpstr>Heater(Summer)</vt:lpstr>
      <vt:lpstr>Heater(Winter)</vt:lpstr>
      <vt:lpstr>Fan(8)</vt:lpstr>
      <vt:lpstr>Cooling Calc.(9)</vt:lpstr>
      <vt:lpstr>Cooling Cyclone(10)</vt:lpstr>
      <vt:lpstr>Cooling Fan(11)</vt:lpstr>
      <vt:lpstr>Bag Filter(12)</vt:lpstr>
      <vt:lpstr>Disintegrator 2.6 ton</vt:lpstr>
      <vt:lpstr>Vent Area Calc.</vt:lpstr>
      <vt:lpstr>Duct Thickness</vt:lpstr>
      <vt:lpstr>Residence Time </vt:lpstr>
      <vt:lpstr>Summary </vt:lpstr>
      <vt:lpstr>Dryer Zons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Payam Seyedmonir</dc:creator>
  <cp:lastModifiedBy>Administrator</cp:lastModifiedBy>
  <dcterms:created xsi:type="dcterms:W3CDTF">2021-12-14T12:51:58Z</dcterms:created>
  <dcterms:modified xsi:type="dcterms:W3CDTF">2026-03-01T11:15:22Z</dcterms:modified>
</cp:coreProperties>
</file>